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华杰\招标代理\北京\2017\新机场\新机场机电\清单--格式调整加密\"/>
    </mc:Choice>
  </mc:AlternateContent>
  <bookViews>
    <workbookView xWindow="0" yWindow="0" windowWidth="20385" windowHeight="8520" tabRatio="891" activeTab="1"/>
  </bookViews>
  <sheets>
    <sheet name="说明（总）" sheetId="208" r:id="rId1"/>
    <sheet name="100章总则-机电" sheetId="209" r:id="rId2"/>
    <sheet name="200章监控系统01标段" sheetId="215"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4">'汇总表-机电'!$A$1:$D$13</definedName>
    <definedName name="_xlnm.Print_Area" localSheetId="3">'计日工-机电'!$A$1:$F$33</definedName>
    <definedName name="_xlnm.Print_Area" localSheetId="0">'说明（总）'!$A$1:$A$9</definedName>
    <definedName name="_xlnm.Print_Titles" localSheetId="2">'200章监控系统01标段'!$1:$3</definedName>
    <definedName name="_xlnm.Print_Titles" localSheetId="6">公路工程安全费用使用清单!$1:$2</definedName>
    <definedName name="单价">'[1]2010-05'!$B$5:$Q$9947</definedName>
  </definedNames>
  <calcPr calcId="152511" fullPrecision="0"/>
</workbook>
</file>

<file path=xl/calcChain.xml><?xml version="1.0" encoding="utf-8"?>
<calcChain xmlns="http://schemas.openxmlformats.org/spreadsheetml/2006/main">
  <c r="H24" i="215" l="1"/>
  <c r="I24" i="215"/>
  <c r="J24" i="215"/>
  <c r="D9" i="88" l="1"/>
  <c r="E13" i="209"/>
  <c r="H212" i="215" l="1"/>
  <c r="F25" i="210"/>
  <c r="F24" i="210"/>
  <c r="F23" i="210"/>
  <c r="F22" i="210"/>
  <c r="F21" i="210"/>
  <c r="F20" i="210"/>
  <c r="F15" i="210"/>
  <c r="F14" i="210"/>
  <c r="F13" i="210"/>
  <c r="F16" i="210" s="1"/>
  <c r="C31" i="210" s="1"/>
  <c r="F12" i="210"/>
  <c r="F11" i="210"/>
  <c r="F10" i="210"/>
  <c r="F5" i="210"/>
  <c r="F6" i="210" s="1"/>
  <c r="C30" i="210" s="1"/>
  <c r="F4" i="210"/>
  <c r="H6" i="215"/>
  <c r="I6" i="215"/>
  <c r="H7" i="215"/>
  <c r="I7" i="215"/>
  <c r="H8" i="215"/>
  <c r="I8" i="215"/>
  <c r="H9" i="215"/>
  <c r="I9" i="215"/>
  <c r="H10" i="215"/>
  <c r="I10" i="215"/>
  <c r="J10" i="215" s="1"/>
  <c r="H11" i="215"/>
  <c r="I11" i="215"/>
  <c r="H12" i="215"/>
  <c r="I12" i="215"/>
  <c r="J12" i="215" s="1"/>
  <c r="H13" i="215"/>
  <c r="I13" i="215"/>
  <c r="H14" i="215"/>
  <c r="J14" i="215" s="1"/>
  <c r="I14" i="215"/>
  <c r="H15" i="215"/>
  <c r="I15" i="215"/>
  <c r="J15" i="215"/>
  <c r="H16" i="215"/>
  <c r="I16" i="215"/>
  <c r="H17" i="215"/>
  <c r="I17" i="215"/>
  <c r="H18" i="215"/>
  <c r="I18" i="215"/>
  <c r="H19" i="215"/>
  <c r="I19" i="215"/>
  <c r="J19" i="215" s="1"/>
  <c r="H20" i="215"/>
  <c r="I20" i="215"/>
  <c r="H21" i="215"/>
  <c r="I21" i="215"/>
  <c r="H22" i="215"/>
  <c r="I22" i="215"/>
  <c r="H23" i="215"/>
  <c r="I23" i="215"/>
  <c r="J23" i="215" s="1"/>
  <c r="H25" i="215"/>
  <c r="I25" i="215"/>
  <c r="J25" i="215" s="1"/>
  <c r="H26" i="215"/>
  <c r="I26" i="215"/>
  <c r="H27" i="215"/>
  <c r="I27" i="215"/>
  <c r="H28" i="215"/>
  <c r="I28" i="215"/>
  <c r="J28" i="215" s="1"/>
  <c r="H29" i="215"/>
  <c r="I29" i="215"/>
  <c r="H30" i="215"/>
  <c r="J30" i="215" s="1"/>
  <c r="I30" i="215"/>
  <c r="H31" i="215"/>
  <c r="I31" i="215"/>
  <c r="H32" i="215"/>
  <c r="I32" i="215"/>
  <c r="H33" i="215"/>
  <c r="J33" i="215" s="1"/>
  <c r="I33" i="215"/>
  <c r="H34" i="215"/>
  <c r="J34" i="215" s="1"/>
  <c r="I34" i="215"/>
  <c r="H35" i="215"/>
  <c r="J35" i="215" s="1"/>
  <c r="I35" i="215"/>
  <c r="H36" i="215"/>
  <c r="J36" i="215" s="1"/>
  <c r="I36" i="215"/>
  <c r="H37" i="215"/>
  <c r="I37" i="215"/>
  <c r="H38" i="215"/>
  <c r="I38" i="215"/>
  <c r="H39" i="215"/>
  <c r="I39" i="215"/>
  <c r="J39" i="215"/>
  <c r="H40" i="215"/>
  <c r="I40" i="215"/>
  <c r="H41" i="215"/>
  <c r="I41" i="215"/>
  <c r="H42" i="215"/>
  <c r="I42" i="215"/>
  <c r="H43" i="215"/>
  <c r="I43" i="215"/>
  <c r="H44" i="215"/>
  <c r="I44" i="215"/>
  <c r="H45" i="215"/>
  <c r="I45" i="215"/>
  <c r="H46" i="215"/>
  <c r="I46" i="215"/>
  <c r="H47" i="215"/>
  <c r="I47" i="215"/>
  <c r="H48" i="215"/>
  <c r="I48" i="215"/>
  <c r="J48" i="215" s="1"/>
  <c r="H49" i="215"/>
  <c r="I49" i="215"/>
  <c r="H50" i="215"/>
  <c r="I50" i="215"/>
  <c r="H51" i="215"/>
  <c r="I51" i="215"/>
  <c r="H52" i="215"/>
  <c r="I52" i="215"/>
  <c r="H53" i="215"/>
  <c r="I53" i="215"/>
  <c r="J53" i="215" s="1"/>
  <c r="H54" i="215"/>
  <c r="I54" i="215"/>
  <c r="H55" i="215"/>
  <c r="J55" i="215" s="1"/>
  <c r="I55" i="215"/>
  <c r="H56" i="215"/>
  <c r="I56" i="215"/>
  <c r="H57" i="215"/>
  <c r="I57" i="215"/>
  <c r="H58" i="215"/>
  <c r="I58" i="215"/>
  <c r="H59" i="215"/>
  <c r="I59" i="215"/>
  <c r="H60" i="215"/>
  <c r="I60" i="215"/>
  <c r="H61" i="215"/>
  <c r="J61" i="215" s="1"/>
  <c r="I61" i="215"/>
  <c r="H62" i="215"/>
  <c r="I62" i="215"/>
  <c r="H63" i="215"/>
  <c r="I63" i="215"/>
  <c r="H64" i="215"/>
  <c r="I64" i="215"/>
  <c r="H65" i="215"/>
  <c r="I65" i="215"/>
  <c r="H66" i="215"/>
  <c r="I66" i="215"/>
  <c r="H67" i="215"/>
  <c r="I67" i="215"/>
  <c r="H68" i="215"/>
  <c r="I68" i="215"/>
  <c r="H69" i="215"/>
  <c r="I69" i="215"/>
  <c r="H70" i="215"/>
  <c r="I70" i="215"/>
  <c r="H71" i="215"/>
  <c r="I71" i="215"/>
  <c r="H72" i="215"/>
  <c r="I72" i="215"/>
  <c r="H73" i="215"/>
  <c r="I73" i="215"/>
  <c r="J73" i="215" s="1"/>
  <c r="H74" i="215"/>
  <c r="I74" i="215"/>
  <c r="H75" i="215"/>
  <c r="I75" i="215"/>
  <c r="J75" i="215" s="1"/>
  <c r="H76" i="215"/>
  <c r="I76" i="215"/>
  <c r="J76" i="215" s="1"/>
  <c r="H77" i="215"/>
  <c r="I77" i="215"/>
  <c r="H78" i="215"/>
  <c r="I78" i="215"/>
  <c r="H79" i="215"/>
  <c r="I79" i="215"/>
  <c r="H80" i="215"/>
  <c r="I80" i="215"/>
  <c r="H81" i="215"/>
  <c r="I81" i="215"/>
  <c r="H82" i="215"/>
  <c r="I82" i="215"/>
  <c r="H83" i="215"/>
  <c r="J83" i="215"/>
  <c r="I83" i="215"/>
  <c r="H84" i="215"/>
  <c r="J84" i="215" s="1"/>
  <c r="I84" i="215"/>
  <c r="H85" i="215"/>
  <c r="I85" i="215"/>
  <c r="H86" i="215"/>
  <c r="J86" i="215" s="1"/>
  <c r="I86" i="215"/>
  <c r="H87" i="215"/>
  <c r="I87" i="215"/>
  <c r="J87" i="215"/>
  <c r="H88" i="215"/>
  <c r="J88" i="215"/>
  <c r="I88" i="215"/>
  <c r="H89" i="215"/>
  <c r="I89" i="215"/>
  <c r="H90" i="215"/>
  <c r="I90" i="215"/>
  <c r="H91" i="215"/>
  <c r="I91" i="215"/>
  <c r="H92" i="215"/>
  <c r="I92" i="215"/>
  <c r="H93" i="215"/>
  <c r="I93" i="215"/>
  <c r="H94" i="215"/>
  <c r="I94" i="215"/>
  <c r="H95" i="215"/>
  <c r="I95" i="215"/>
  <c r="H96" i="215"/>
  <c r="I96" i="215"/>
  <c r="H97" i="215"/>
  <c r="I97" i="215"/>
  <c r="H98" i="215"/>
  <c r="I98" i="215"/>
  <c r="H99" i="215"/>
  <c r="I99" i="215"/>
  <c r="H100" i="215"/>
  <c r="I100" i="215"/>
  <c r="H101" i="215"/>
  <c r="I101" i="215"/>
  <c r="H102" i="215"/>
  <c r="I102" i="215"/>
  <c r="H103" i="215"/>
  <c r="J103" i="215" s="1"/>
  <c r="I103" i="215"/>
  <c r="H104" i="215"/>
  <c r="I104" i="215"/>
  <c r="H105" i="215"/>
  <c r="I105" i="215"/>
  <c r="H106" i="215"/>
  <c r="I106" i="215"/>
  <c r="H107" i="215"/>
  <c r="I107" i="215"/>
  <c r="H108" i="215"/>
  <c r="I108" i="215"/>
  <c r="H109" i="215"/>
  <c r="J109" i="215" s="1"/>
  <c r="I109" i="215"/>
  <c r="H110" i="215"/>
  <c r="J110" i="215" s="1"/>
  <c r="I110" i="215"/>
  <c r="H111" i="215"/>
  <c r="I111" i="215"/>
  <c r="H112" i="215"/>
  <c r="I112" i="215"/>
  <c r="H113" i="215"/>
  <c r="I113" i="215"/>
  <c r="H114" i="215"/>
  <c r="J114" i="215" s="1"/>
  <c r="I114" i="215"/>
  <c r="H115" i="215"/>
  <c r="I115" i="215"/>
  <c r="H116" i="215"/>
  <c r="I116" i="215"/>
  <c r="H117" i="215"/>
  <c r="J117" i="215" s="1"/>
  <c r="I117" i="215"/>
  <c r="H118" i="215"/>
  <c r="I118" i="215"/>
  <c r="H119" i="215"/>
  <c r="I119" i="215"/>
  <c r="J119" i="215" s="1"/>
  <c r="H120" i="215"/>
  <c r="I120" i="215"/>
  <c r="H121" i="215"/>
  <c r="I121" i="215"/>
  <c r="J121" i="215" s="1"/>
  <c r="H122" i="215"/>
  <c r="I122" i="215"/>
  <c r="H123" i="215"/>
  <c r="I123" i="215"/>
  <c r="J123" i="215" s="1"/>
  <c r="H124" i="215"/>
  <c r="I124" i="215"/>
  <c r="H125" i="215"/>
  <c r="I125" i="215"/>
  <c r="J125" i="215" s="1"/>
  <c r="H126" i="215"/>
  <c r="I126" i="215"/>
  <c r="H127" i="215"/>
  <c r="I127" i="215"/>
  <c r="H128" i="215"/>
  <c r="I128" i="215"/>
  <c r="H129" i="215"/>
  <c r="I129" i="215"/>
  <c r="H130" i="215"/>
  <c r="I130" i="215"/>
  <c r="H131" i="215"/>
  <c r="I131" i="215"/>
  <c r="H132" i="215"/>
  <c r="J132" i="215"/>
  <c r="I132" i="215"/>
  <c r="H133" i="215"/>
  <c r="I133" i="215"/>
  <c r="H134" i="215"/>
  <c r="J134" i="215" s="1"/>
  <c r="I134" i="215"/>
  <c r="H135" i="215"/>
  <c r="I135" i="215"/>
  <c r="H136" i="215"/>
  <c r="I136" i="215"/>
  <c r="H137" i="215"/>
  <c r="I137" i="215"/>
  <c r="H138" i="215"/>
  <c r="I138" i="215"/>
  <c r="H139" i="215"/>
  <c r="I139" i="215"/>
  <c r="H140" i="215"/>
  <c r="I140" i="215"/>
  <c r="H141" i="215"/>
  <c r="I141" i="215"/>
  <c r="H142" i="215"/>
  <c r="I142" i="215"/>
  <c r="H143" i="215"/>
  <c r="I143" i="215"/>
  <c r="H144" i="215"/>
  <c r="J144" i="215" s="1"/>
  <c r="I144" i="215"/>
  <c r="H145" i="215"/>
  <c r="J145" i="215" s="1"/>
  <c r="I145" i="215"/>
  <c r="H146" i="215"/>
  <c r="I146" i="215"/>
  <c r="H147" i="215"/>
  <c r="I147" i="215"/>
  <c r="H148" i="215"/>
  <c r="I148" i="215"/>
  <c r="H149" i="215"/>
  <c r="I149" i="215"/>
  <c r="H150" i="215"/>
  <c r="J150" i="215" s="1"/>
  <c r="I150" i="215"/>
  <c r="H151" i="215"/>
  <c r="I151" i="215"/>
  <c r="H152" i="215"/>
  <c r="J152" i="215" s="1"/>
  <c r="I152" i="215"/>
  <c r="H153" i="215"/>
  <c r="I153" i="215"/>
  <c r="J153" i="215" s="1"/>
  <c r="H154" i="215"/>
  <c r="I154" i="215"/>
  <c r="H155" i="215"/>
  <c r="I155" i="215"/>
  <c r="J155" i="215" s="1"/>
  <c r="H156" i="215"/>
  <c r="I156" i="215"/>
  <c r="H157" i="215"/>
  <c r="J157" i="215"/>
  <c r="I157" i="215"/>
  <c r="H158" i="215"/>
  <c r="J158" i="215" s="1"/>
  <c r="I158" i="215"/>
  <c r="H159" i="215"/>
  <c r="J159" i="215" s="1"/>
  <c r="I159" i="215"/>
  <c r="H160" i="215"/>
  <c r="I160" i="215"/>
  <c r="H161" i="215"/>
  <c r="I161" i="215"/>
  <c r="H162" i="215"/>
  <c r="I162" i="215"/>
  <c r="H163" i="215"/>
  <c r="I163" i="215"/>
  <c r="H164" i="215"/>
  <c r="I164" i="215"/>
  <c r="H165" i="215"/>
  <c r="J165" i="215" s="1"/>
  <c r="I165" i="215"/>
  <c r="H166" i="215"/>
  <c r="I166" i="215"/>
  <c r="H167" i="215"/>
  <c r="I167" i="215"/>
  <c r="H168" i="215"/>
  <c r="I168" i="215"/>
  <c r="H169" i="215"/>
  <c r="I169" i="215"/>
  <c r="J169" i="215" s="1"/>
  <c r="H170" i="215"/>
  <c r="I170" i="215"/>
  <c r="H171" i="215"/>
  <c r="I171" i="215"/>
  <c r="H172" i="215"/>
  <c r="I172" i="215"/>
  <c r="H173" i="215"/>
  <c r="I173" i="215"/>
  <c r="J173" i="215" s="1"/>
  <c r="H174" i="215"/>
  <c r="I174" i="215"/>
  <c r="J174" i="215" s="1"/>
  <c r="H175" i="215"/>
  <c r="J175" i="215"/>
  <c r="I175" i="215"/>
  <c r="H176" i="215"/>
  <c r="I176" i="215"/>
  <c r="H177" i="215"/>
  <c r="I177" i="215"/>
  <c r="H178" i="215"/>
  <c r="J178" i="215" s="1"/>
  <c r="I178" i="215"/>
  <c r="H179" i="215"/>
  <c r="I179" i="215"/>
  <c r="H180" i="215"/>
  <c r="I180" i="215"/>
  <c r="H181" i="215"/>
  <c r="J181" i="215" s="1"/>
  <c r="I181" i="215"/>
  <c r="H182" i="215"/>
  <c r="I182" i="215"/>
  <c r="H183" i="215"/>
  <c r="I183" i="215"/>
  <c r="H184" i="215"/>
  <c r="J184" i="215" s="1"/>
  <c r="I184" i="215"/>
  <c r="H185" i="215"/>
  <c r="J185" i="215" s="1"/>
  <c r="I185" i="215"/>
  <c r="H186" i="215"/>
  <c r="I186" i="215"/>
  <c r="H187" i="215"/>
  <c r="I187" i="215"/>
  <c r="J187" i="215" s="1"/>
  <c r="H188" i="215"/>
  <c r="I188" i="215"/>
  <c r="H189" i="215"/>
  <c r="I189" i="215"/>
  <c r="J189" i="215" s="1"/>
  <c r="H190" i="215"/>
  <c r="I190" i="215"/>
  <c r="J190" i="215" s="1"/>
  <c r="H191" i="215"/>
  <c r="I191" i="215"/>
  <c r="H192" i="215"/>
  <c r="I192" i="215"/>
  <c r="J192" i="215" s="1"/>
  <c r="H193" i="215"/>
  <c r="I193" i="215"/>
  <c r="J193" i="215" s="1"/>
  <c r="H194" i="215"/>
  <c r="I194" i="215"/>
  <c r="J194" i="215" s="1"/>
  <c r="H195" i="215"/>
  <c r="I195" i="215"/>
  <c r="H196" i="215"/>
  <c r="I196" i="215"/>
  <c r="J196" i="215" s="1"/>
  <c r="H197" i="215"/>
  <c r="I197" i="215"/>
  <c r="H198" i="215"/>
  <c r="I198" i="215"/>
  <c r="H199" i="215"/>
  <c r="I199" i="215"/>
  <c r="J199" i="215" s="1"/>
  <c r="H200" i="215"/>
  <c r="I200" i="215"/>
  <c r="H201" i="215"/>
  <c r="I201" i="215"/>
  <c r="H202" i="215"/>
  <c r="I202" i="215"/>
  <c r="J202" i="215" s="1"/>
  <c r="H203" i="215"/>
  <c r="I203" i="215"/>
  <c r="H204" i="215"/>
  <c r="I204" i="215"/>
  <c r="H205" i="215"/>
  <c r="I205" i="215"/>
  <c r="H206" i="215"/>
  <c r="I206" i="215"/>
  <c r="H207" i="215"/>
  <c r="I207" i="215"/>
  <c r="H208" i="215"/>
  <c r="I208" i="215"/>
  <c r="H209" i="215"/>
  <c r="I209" i="215"/>
  <c r="H210" i="215"/>
  <c r="I210" i="215"/>
  <c r="J210" i="215" s="1"/>
  <c r="H211" i="215"/>
  <c r="J211" i="215"/>
  <c r="I211" i="215"/>
  <c r="I212" i="215"/>
  <c r="I5" i="215"/>
  <c r="H5" i="215"/>
  <c r="G6" i="215"/>
  <c r="G7" i="215"/>
  <c r="G8" i="215"/>
  <c r="G9" i="215"/>
  <c r="G10" i="215"/>
  <c r="G11" i="215"/>
  <c r="G12" i="215"/>
  <c r="G13" i="215"/>
  <c r="G14" i="215"/>
  <c r="G15" i="215"/>
  <c r="G16" i="215"/>
  <c r="G17" i="215"/>
  <c r="G18" i="215"/>
  <c r="G19" i="215"/>
  <c r="G20" i="215"/>
  <c r="G21" i="215"/>
  <c r="G22" i="215"/>
  <c r="G23" i="215"/>
  <c r="G24" i="215"/>
  <c r="G25" i="215"/>
  <c r="G26" i="215"/>
  <c r="G27" i="215"/>
  <c r="G28" i="215"/>
  <c r="G29" i="215"/>
  <c r="G30" i="215"/>
  <c r="G31" i="215"/>
  <c r="G32" i="215"/>
  <c r="G33" i="215"/>
  <c r="G34" i="215"/>
  <c r="G35" i="215"/>
  <c r="G36" i="215"/>
  <c r="G37" i="215"/>
  <c r="G38" i="215"/>
  <c r="G39" i="215"/>
  <c r="G40" i="215"/>
  <c r="G41" i="215"/>
  <c r="G42" i="215"/>
  <c r="G43" i="215"/>
  <c r="G44" i="215"/>
  <c r="G45" i="215"/>
  <c r="G46" i="215"/>
  <c r="G47" i="215"/>
  <c r="G48" i="215"/>
  <c r="G49" i="215"/>
  <c r="G50" i="215"/>
  <c r="G51" i="215"/>
  <c r="G52" i="215"/>
  <c r="G53" i="215"/>
  <c r="G54" i="215"/>
  <c r="G55" i="215"/>
  <c r="G56" i="215"/>
  <c r="G57" i="215"/>
  <c r="G58" i="215"/>
  <c r="G59" i="215"/>
  <c r="G60" i="215"/>
  <c r="G61" i="215"/>
  <c r="G62" i="215"/>
  <c r="G63" i="215"/>
  <c r="G64" i="215"/>
  <c r="G65" i="215"/>
  <c r="G66" i="215"/>
  <c r="G67" i="215"/>
  <c r="G68" i="215"/>
  <c r="G69" i="215"/>
  <c r="G70" i="215"/>
  <c r="G71" i="215"/>
  <c r="G72" i="215"/>
  <c r="G73" i="215"/>
  <c r="G74" i="215"/>
  <c r="G75" i="215"/>
  <c r="G76" i="215"/>
  <c r="G77" i="215"/>
  <c r="G78" i="215"/>
  <c r="G79" i="215"/>
  <c r="G80" i="215"/>
  <c r="G81" i="215"/>
  <c r="G82" i="215"/>
  <c r="G83" i="215"/>
  <c r="G84" i="215"/>
  <c r="G85" i="215"/>
  <c r="G86" i="215"/>
  <c r="G87" i="215"/>
  <c r="G88" i="215"/>
  <c r="G89" i="215"/>
  <c r="G90" i="215"/>
  <c r="G91" i="215"/>
  <c r="G92" i="215"/>
  <c r="G93" i="215"/>
  <c r="G94" i="215"/>
  <c r="G95" i="215"/>
  <c r="G96" i="215"/>
  <c r="G97" i="215"/>
  <c r="G98" i="215"/>
  <c r="G99" i="215"/>
  <c r="G100" i="215"/>
  <c r="G101" i="215"/>
  <c r="G102" i="215"/>
  <c r="G103" i="215"/>
  <c r="G104" i="215"/>
  <c r="G105" i="215"/>
  <c r="G106" i="215"/>
  <c r="G107" i="215"/>
  <c r="G108" i="215"/>
  <c r="G109" i="215"/>
  <c r="G110" i="215"/>
  <c r="G111" i="215"/>
  <c r="G112" i="215"/>
  <c r="G113" i="215"/>
  <c r="G114" i="215"/>
  <c r="G115" i="215"/>
  <c r="G116" i="215"/>
  <c r="G117" i="215"/>
  <c r="G118" i="215"/>
  <c r="G119" i="215"/>
  <c r="G120" i="215"/>
  <c r="G121" i="215"/>
  <c r="G122" i="215"/>
  <c r="G123" i="215"/>
  <c r="G124" i="215"/>
  <c r="G125" i="215"/>
  <c r="G126" i="215"/>
  <c r="G127" i="215"/>
  <c r="G128" i="215"/>
  <c r="G129" i="215"/>
  <c r="G130" i="215"/>
  <c r="G131" i="215"/>
  <c r="G132" i="215"/>
  <c r="G133" i="215"/>
  <c r="G134" i="215"/>
  <c r="G135" i="215"/>
  <c r="G136" i="215"/>
  <c r="G137" i="215"/>
  <c r="G138" i="215"/>
  <c r="G139" i="215"/>
  <c r="G140" i="215"/>
  <c r="G141" i="215"/>
  <c r="G142" i="215"/>
  <c r="G143" i="215"/>
  <c r="G144" i="215"/>
  <c r="G145" i="215"/>
  <c r="G146" i="215"/>
  <c r="G147" i="215"/>
  <c r="G148" i="215"/>
  <c r="G149" i="215"/>
  <c r="G150" i="215"/>
  <c r="G151" i="215"/>
  <c r="G152" i="215"/>
  <c r="G153" i="215"/>
  <c r="G154" i="215"/>
  <c r="G155" i="215"/>
  <c r="G156" i="215"/>
  <c r="G157" i="215"/>
  <c r="G158" i="215"/>
  <c r="G159" i="215"/>
  <c r="G160" i="215"/>
  <c r="G161" i="215"/>
  <c r="G162" i="215"/>
  <c r="G163" i="215"/>
  <c r="G164" i="215"/>
  <c r="G165" i="215"/>
  <c r="G166" i="215"/>
  <c r="G167" i="215"/>
  <c r="G168" i="215"/>
  <c r="G169" i="215"/>
  <c r="G170" i="215"/>
  <c r="G171" i="215"/>
  <c r="G172" i="215"/>
  <c r="G173" i="215"/>
  <c r="G174" i="215"/>
  <c r="G175" i="215"/>
  <c r="G176" i="215"/>
  <c r="G177" i="215"/>
  <c r="G178" i="215"/>
  <c r="G179" i="215"/>
  <c r="G180" i="215"/>
  <c r="G181" i="215"/>
  <c r="G182" i="215"/>
  <c r="G183" i="215"/>
  <c r="G184" i="215"/>
  <c r="G185" i="215"/>
  <c r="G186" i="215"/>
  <c r="G187" i="215"/>
  <c r="G188" i="215"/>
  <c r="G189" i="215"/>
  <c r="G190" i="215"/>
  <c r="G191" i="215"/>
  <c r="G192" i="215"/>
  <c r="G193" i="215"/>
  <c r="G194" i="215"/>
  <c r="G195" i="215"/>
  <c r="G196" i="215"/>
  <c r="G197" i="215"/>
  <c r="G198" i="215"/>
  <c r="G199" i="215"/>
  <c r="G200" i="215"/>
  <c r="G201" i="215"/>
  <c r="G202" i="215"/>
  <c r="G203" i="215"/>
  <c r="G204" i="215"/>
  <c r="G205" i="215"/>
  <c r="G206" i="215"/>
  <c r="G207" i="215"/>
  <c r="G208" i="215"/>
  <c r="G209" i="215"/>
  <c r="G210" i="215"/>
  <c r="G211" i="215"/>
  <c r="G212" i="215"/>
  <c r="G5" i="215"/>
  <c r="F9" i="209"/>
  <c r="F10" i="209"/>
  <c r="F11" i="209"/>
  <c r="F12" i="209"/>
  <c r="F13" i="209"/>
  <c r="F14" i="209"/>
  <c r="F15" i="209"/>
  <c r="F16" i="209"/>
  <c r="F17" i="209"/>
  <c r="F18" i="209"/>
  <c r="F19" i="209"/>
  <c r="F20" i="209"/>
  <c r="F8" i="209"/>
  <c r="J100" i="215"/>
  <c r="J52" i="215"/>
  <c r="F26" i="210"/>
  <c r="C32" i="210" s="1"/>
  <c r="J41" i="215"/>
  <c r="J198" i="215" l="1"/>
  <c r="J182" i="215"/>
  <c r="J167" i="215"/>
  <c r="J163" i="215"/>
  <c r="J161" i="215"/>
  <c r="J154" i="215"/>
  <c r="J142" i="215"/>
  <c r="J136" i="215"/>
  <c r="J131" i="215"/>
  <c r="J129" i="215"/>
  <c r="J127" i="215"/>
  <c r="J115" i="215"/>
  <c r="J97" i="215"/>
  <c r="J89" i="215"/>
  <c r="J81" i="215"/>
  <c r="J65" i="215"/>
  <c r="J57" i="215"/>
  <c r="J54" i="215"/>
  <c r="J50" i="215"/>
  <c r="J46" i="215"/>
  <c r="J44" i="215"/>
  <c r="J40" i="215"/>
  <c r="J32" i="215"/>
  <c r="J27" i="215"/>
  <c r="J22" i="215"/>
  <c r="J9" i="215"/>
  <c r="J172" i="215"/>
  <c r="J170" i="215"/>
  <c r="J160" i="215"/>
  <c r="J149" i="215"/>
  <c r="J139" i="215"/>
  <c r="J135" i="215"/>
  <c r="J133" i="215"/>
  <c r="J128" i="215"/>
  <c r="J126" i="215"/>
  <c r="J108" i="215"/>
  <c r="J106" i="215"/>
  <c r="J102" i="215"/>
  <c r="J92" i="215"/>
  <c r="J90" i="215"/>
  <c r="J78" i="215"/>
  <c r="J74" i="215"/>
  <c r="J68" i="215"/>
  <c r="J49" i="215"/>
  <c r="J47" i="215"/>
  <c r="J45" i="215"/>
  <c r="J207" i="215"/>
  <c r="J203" i="215"/>
  <c r="J183" i="215"/>
  <c r="J180" i="215"/>
  <c r="J176" i="215"/>
  <c r="J179" i="215"/>
  <c r="J146" i="215"/>
  <c r="J147" i="215"/>
  <c r="J113" i="215"/>
  <c r="J112" i="215"/>
  <c r="J95" i="215"/>
  <c r="J93" i="215"/>
  <c r="J98" i="215"/>
  <c r="J82" i="215"/>
  <c r="J80" i="215"/>
  <c r="J72" i="215"/>
  <c r="J67" i="215"/>
  <c r="J64" i="215"/>
  <c r="J43" i="215"/>
  <c r="J31" i="215"/>
  <c r="J21" i="215"/>
  <c r="D10" i="212"/>
  <c r="C33" i="210"/>
  <c r="J212" i="215"/>
  <c r="J209" i="215"/>
  <c r="J208" i="215"/>
  <c r="J206" i="215"/>
  <c r="J205" i="215"/>
  <c r="J204" i="215"/>
  <c r="J201" i="215"/>
  <c r="J200" i="215"/>
  <c r="J197" i="215"/>
  <c r="J195" i="215"/>
  <c r="J191" i="215"/>
  <c r="J188" i="215"/>
  <c r="J186" i="215"/>
  <c r="J177" i="215"/>
  <c r="J148" i="215"/>
  <c r="J124" i="215"/>
  <c r="J122" i="215"/>
  <c r="J120" i="215"/>
  <c r="J118" i="215"/>
  <c r="J116" i="215"/>
  <c r="J111" i="215"/>
  <c r="J107" i="215"/>
  <c r="J105" i="215"/>
  <c r="J104" i="215"/>
  <c r="J101" i="215"/>
  <c r="J99" i="215"/>
  <c r="J96" i="215"/>
  <c r="J94" i="215"/>
  <c r="J91" i="215"/>
  <c r="J85" i="215"/>
  <c r="J79" i="215"/>
  <c r="J71" i="215"/>
  <c r="J70" i="215"/>
  <c r="J69" i="215"/>
  <c r="J63" i="215"/>
  <c r="J62" i="215"/>
  <c r="J59" i="215"/>
  <c r="J58" i="215"/>
  <c r="J56" i="215"/>
  <c r="J51" i="215"/>
  <c r="J42" i="215"/>
  <c r="J38" i="215"/>
  <c r="J37" i="215"/>
  <c r="J29" i="215"/>
  <c r="J11" i="215"/>
  <c r="J26" i="215"/>
  <c r="J20" i="215"/>
  <c r="J16" i="215"/>
  <c r="J13" i="215"/>
  <c r="J8" i="215"/>
  <c r="J66" i="215"/>
  <c r="J77" i="215"/>
  <c r="J168" i="215"/>
  <c r="J171" i="215"/>
  <c r="J166" i="215"/>
  <c r="J164" i="215"/>
  <c r="J162" i="215"/>
  <c r="J156" i="215"/>
  <c r="J151" i="215"/>
  <c r="J143" i="215"/>
  <c r="J141" i="215"/>
  <c r="J137" i="215"/>
  <c r="J130" i="215"/>
  <c r="J140" i="215"/>
  <c r="J138" i="215"/>
  <c r="J6" i="215"/>
  <c r="J60" i="215"/>
  <c r="J5" i="215"/>
  <c r="J7" i="215"/>
  <c r="J17" i="215"/>
  <c r="J18" i="215"/>
  <c r="F21" i="209"/>
  <c r="D4" i="212" s="1"/>
  <c r="D8" i="212"/>
  <c r="J213" i="215" l="1"/>
  <c r="D5" i="212" s="1"/>
  <c r="D6" i="212" s="1"/>
  <c r="D9" i="212" s="1"/>
  <c r="D11" i="212" s="1"/>
  <c r="D12" i="212" l="1"/>
  <c r="D13" i="212" s="1"/>
</calcChain>
</file>

<file path=xl/sharedStrings.xml><?xml version="1.0" encoding="utf-8"?>
<sst xmlns="http://schemas.openxmlformats.org/spreadsheetml/2006/main" count="583" uniqueCount="325">
  <si>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</si>
  <si>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</si>
  <si>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</si>
  <si>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</si>
  <si>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</si>
  <si>
    <r>
      <rPr>
        <sz val="12"/>
        <rFont val="Times New Roman"/>
        <family val="1"/>
      </rPr>
      <t xml:space="preserve">4. </t>
    </r>
    <r>
      <rPr>
        <sz val="12"/>
        <rFont val="黑体"/>
        <family val="3"/>
        <charset val="134"/>
      </rPr>
      <t>其他说明</t>
    </r>
  </si>
  <si>
    <r>
      <rPr>
        <sz val="12"/>
        <rFont val="Times New Roman"/>
        <family val="1"/>
      </rP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</si>
  <si>
    <r>
      <rPr>
        <sz val="12"/>
        <rFont val="Times New Roman"/>
        <family val="1"/>
      </rPr>
      <t>4.2</t>
    </r>
    <r>
      <rPr>
        <sz val="12"/>
        <rFont val="宋体"/>
        <family val="3"/>
        <charset val="134"/>
      </rPr>
      <t xml:space="preserve">施工界面划分
</t>
    </r>
    <r>
      <rPr>
        <sz val="12"/>
        <rFont val="Times New Roman"/>
        <family val="1"/>
      </rPr>
      <t xml:space="preserve">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</si>
  <si>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</si>
  <si>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</si>
  <si>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t>工 程 量 清 单</t>
  </si>
  <si>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</si>
  <si>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子目号</t>
  </si>
  <si>
    <t>子目名称</t>
  </si>
  <si>
    <t>单位</t>
  </si>
  <si>
    <t>数量</t>
  </si>
  <si>
    <t>单价</t>
  </si>
  <si>
    <t>合价</t>
  </si>
  <si>
    <t>101-1</t>
  </si>
  <si>
    <t>保险费</t>
  </si>
  <si>
    <t>-a</t>
  </si>
  <si>
    <t>按合同条款规定，提供建筑工程一切险</t>
  </si>
  <si>
    <t>总额</t>
  </si>
  <si>
    <t>-b</t>
  </si>
  <si>
    <t>按合同条款规定，提供第三者责任险</t>
  </si>
  <si>
    <t>-c</t>
  </si>
  <si>
    <t>102-1</t>
  </si>
  <si>
    <t>竣工文件编制费</t>
  </si>
  <si>
    <t>102-2</t>
  </si>
  <si>
    <t>文明施工及环保费</t>
  </si>
  <si>
    <t>102-3</t>
  </si>
  <si>
    <t>安全生产费</t>
  </si>
  <si>
    <t>102-4</t>
  </si>
  <si>
    <t>工程信息管理系统</t>
  </si>
  <si>
    <t>103-1</t>
  </si>
  <si>
    <t>临时道路修建、养护与拆除（包括原道路的养护费）</t>
  </si>
  <si>
    <t>103-2</t>
  </si>
  <si>
    <t>临时占地</t>
  </si>
  <si>
    <t>104-1</t>
  </si>
  <si>
    <t>承包人驻地建设</t>
  </si>
  <si>
    <t>107</t>
  </si>
  <si>
    <t>技术培训</t>
  </si>
  <si>
    <t>项</t>
  </si>
  <si>
    <t>108</t>
  </si>
  <si>
    <t>调试（分系统、系统的联合调试及联网调试）</t>
  </si>
  <si>
    <t>109</t>
  </si>
  <si>
    <t>试运行与验收</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</si>
  <si>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</si>
  <si>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桥梁健康监测传感器</t>
  </si>
  <si>
    <t>气象监测器</t>
  </si>
  <si>
    <t>YJV22-3×25+1*16mm2</t>
  </si>
  <si>
    <t>据实际量</t>
  </si>
  <si>
    <t>YJV22-4×16mm2</t>
  </si>
  <si>
    <t>YJV22-4×10mm2</t>
  </si>
  <si>
    <t>YJV22-4×6mm2</t>
  </si>
  <si>
    <t>YJV22-2×6mm2</t>
  </si>
  <si>
    <t>备品备件</t>
  </si>
  <si>
    <t>1</t>
  </si>
  <si>
    <r>
      <rPr>
        <sz val="12"/>
        <rFont val="Arial"/>
        <family val="2"/>
      </rPr>
      <t xml:space="preserve">5.2.1 </t>
    </r>
    <r>
      <rPr>
        <sz val="12"/>
        <rFont val="黑体"/>
        <family val="3"/>
        <charset val="134"/>
      </rPr>
      <t>劳务</t>
    </r>
  </si>
  <si>
    <t>编号</t>
  </si>
  <si>
    <t>暂定数量</t>
  </si>
  <si>
    <r>
      <rPr>
        <sz val="11"/>
        <rFont val="宋体"/>
        <family val="3"/>
        <charset val="134"/>
      </rPr>
      <t>普通工</t>
    </r>
  </si>
  <si>
    <t>h</t>
  </si>
  <si>
    <r>
      <rPr>
        <sz val="11"/>
        <rFont val="宋体"/>
        <family val="3"/>
        <charset val="134"/>
      </rPr>
      <t>技工</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</si>
  <si>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</si>
  <si>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</si>
  <si>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</si>
  <si>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</si>
  <si>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</si>
  <si>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</si>
  <si>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</si>
  <si>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</si>
  <si>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</si>
  <si>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</si>
  <si>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</si>
  <si>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</si>
  <si>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</si>
  <si>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</si>
  <si>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</si>
  <si>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</si>
  <si>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</si>
  <si>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</si>
  <si>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</si>
  <si>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t>名称</t>
  </si>
  <si>
    <t>金额</t>
  </si>
  <si>
    <t>备注</t>
  </si>
  <si>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</si>
  <si>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</si>
  <si>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</si>
  <si>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</si>
  <si>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</si>
  <si>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</si>
  <si>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t>章次</t>
  </si>
  <si>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</si>
  <si>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</si>
  <si>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</si>
  <si>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</si>
  <si>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200</t>
    </r>
    <r>
      <rPr>
        <sz val="10.5"/>
        <rFont val="宋体"/>
        <family val="3"/>
        <charset val="134"/>
      </rPr>
      <t>章</t>
    </r>
  </si>
  <si>
    <t>监控系统</t>
  </si>
  <si>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</si>
  <si>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</si>
  <si>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</si>
  <si>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</si>
  <si>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</si>
  <si>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</si>
  <si>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</si>
  <si>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</si>
  <si>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</si>
  <si>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</si>
  <si>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序号</t>
  </si>
  <si>
    <t>费用类别</t>
  </si>
  <si>
    <t>使用项目</t>
  </si>
  <si>
    <t>费用</t>
  </si>
  <si>
    <t>完善、改造和维护安全防护、检测、探测设备和设施的支出</t>
  </si>
  <si>
    <t>配备必要的应急救援器材、设备和安全防护物品支出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</si>
  <si>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</si>
  <si>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</si>
  <si>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</si>
  <si>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</si>
  <si>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</si>
  <si>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80</t>
  </si>
  <si>
    <r>
      <t>5.1B</t>
    </r>
    <r>
      <rPr>
        <b/>
        <sz val="14"/>
        <color theme="1"/>
        <rFont val="黑体"/>
        <family val="3"/>
        <charset val="134"/>
      </rPr>
      <t>监控系统材料清单</t>
    </r>
  </si>
  <si>
    <t>按合同条款规定，提供农民工工伤保险</t>
    <phoneticPr fontId="77" type="noConversion"/>
  </si>
  <si>
    <t>64</t>
  </si>
  <si>
    <t>单价合计</t>
    <phoneticPr fontId="77"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</si>
  <si>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7" type="noConversion"/>
  </si>
  <si>
    <r>
      <rPr>
        <b/>
        <sz val="10"/>
        <color theme="1"/>
        <rFont val="宋体"/>
        <family val="3"/>
        <charset val="134"/>
      </rPr>
      <t>序号</t>
    </r>
  </si>
  <si>
    <r>
      <rPr>
        <b/>
        <sz val="10"/>
        <color theme="1"/>
        <rFont val="宋体"/>
        <family val="3"/>
        <charset val="134"/>
      </rPr>
      <t>项目名称</t>
    </r>
  </si>
  <si>
    <r>
      <rPr>
        <b/>
        <sz val="10"/>
        <color theme="1"/>
        <rFont val="宋体"/>
        <family val="3"/>
        <charset val="134"/>
      </rPr>
      <t>单位</t>
    </r>
  </si>
  <si>
    <r>
      <rPr>
        <sz val="10"/>
        <color theme="1"/>
        <rFont val="黑体"/>
        <family val="3"/>
        <charset val="134"/>
      </rPr>
      <t>设备单价</t>
    </r>
  </si>
  <si>
    <r>
      <rPr>
        <sz val="10"/>
        <color theme="1"/>
        <rFont val="黑体"/>
        <family val="3"/>
        <charset val="134"/>
      </rPr>
      <t>安调单价</t>
    </r>
  </si>
  <si>
    <r>
      <rPr>
        <sz val="10"/>
        <color theme="1"/>
        <rFont val="黑体"/>
        <family val="3"/>
        <charset val="134"/>
      </rPr>
      <t>合计</t>
    </r>
  </si>
  <si>
    <r>
      <rPr>
        <b/>
        <sz val="10"/>
        <color theme="1"/>
        <rFont val="宋体"/>
        <family val="3"/>
        <charset val="134"/>
      </rPr>
      <t>备注</t>
    </r>
  </si>
  <si>
    <r>
      <rPr>
        <b/>
        <sz val="10"/>
        <color theme="1"/>
        <rFont val="DengXian"/>
        <charset val="134"/>
      </rPr>
      <t>大数据中心</t>
    </r>
  </si>
  <si>
    <r>
      <rPr>
        <sz val="10"/>
        <color theme="1"/>
        <rFont val="DengXian"/>
        <charset val="134"/>
      </rPr>
      <t>核心以太网交换机</t>
    </r>
  </si>
  <si>
    <r>
      <rPr>
        <sz val="10"/>
        <color theme="1"/>
        <rFont val="DengXian"/>
        <charset val="134"/>
      </rPr>
      <t>千兆交换机</t>
    </r>
  </si>
  <si>
    <r>
      <t>FC</t>
    </r>
    <r>
      <rPr>
        <sz val="10"/>
        <color theme="1"/>
        <rFont val="DengXian"/>
        <charset val="134"/>
      </rPr>
      <t>交换机</t>
    </r>
  </si>
  <si>
    <r>
      <rPr>
        <sz val="10"/>
        <color theme="1"/>
        <rFont val="DengXian"/>
        <charset val="134"/>
      </rPr>
      <t>刀片服务器</t>
    </r>
  </si>
  <si>
    <r>
      <rPr>
        <sz val="10"/>
        <color theme="1"/>
        <rFont val="DengXian"/>
        <charset val="134"/>
      </rPr>
      <t>数据库服务器</t>
    </r>
  </si>
  <si>
    <r>
      <rPr>
        <sz val="10"/>
        <color theme="1"/>
        <rFont val="DengXian"/>
        <charset val="134"/>
      </rPr>
      <t>应用服务器</t>
    </r>
  </si>
  <si>
    <r>
      <rPr>
        <sz val="10"/>
        <color theme="1"/>
        <rFont val="DengXian"/>
        <charset val="134"/>
      </rPr>
      <t>数据存储阵列</t>
    </r>
  </si>
  <si>
    <r>
      <rPr>
        <sz val="10"/>
        <color theme="1"/>
        <rFont val="DengXian"/>
        <charset val="134"/>
      </rPr>
      <t>容量</t>
    </r>
    <r>
      <rPr>
        <sz val="10"/>
        <color theme="1"/>
        <rFont val="Arial"/>
        <family val="2"/>
      </rPr>
      <t>&gt;500T</t>
    </r>
  </si>
  <si>
    <r>
      <rPr>
        <sz val="10"/>
        <color theme="1"/>
        <rFont val="DengXian"/>
        <charset val="134"/>
      </rPr>
      <t>视频存储阵列</t>
    </r>
  </si>
  <si>
    <r>
      <rPr>
        <sz val="10"/>
        <color theme="1"/>
        <rFont val="DengXian"/>
        <charset val="134"/>
      </rPr>
      <t>工作站</t>
    </r>
  </si>
  <si>
    <r>
      <t>LED</t>
    </r>
    <r>
      <rPr>
        <sz val="10"/>
        <color theme="1"/>
        <rFont val="DengXian"/>
        <charset val="134"/>
      </rPr>
      <t>全彩拼接屏</t>
    </r>
  </si>
  <si>
    <r>
      <rPr>
        <sz val="10"/>
        <color theme="1"/>
        <rFont val="DengXian"/>
        <charset val="134"/>
      </rPr>
      <t>长</t>
    </r>
    <r>
      <rPr>
        <sz val="10"/>
        <color theme="1"/>
        <rFont val="Arial"/>
        <family val="2"/>
      </rPr>
      <t>16m</t>
    </r>
    <r>
      <rPr>
        <sz val="10"/>
        <color theme="1"/>
        <rFont val="DengXian"/>
        <charset val="134"/>
      </rPr>
      <t>、高</t>
    </r>
    <r>
      <rPr>
        <sz val="10"/>
        <color theme="1"/>
        <rFont val="Arial"/>
        <family val="2"/>
      </rPr>
      <t>4m</t>
    </r>
    <r>
      <rPr>
        <sz val="10"/>
        <color theme="1"/>
        <rFont val="DengXian"/>
        <charset val="134"/>
      </rPr>
      <t>的</t>
    </r>
    <r>
      <rPr>
        <sz val="10"/>
        <color theme="1"/>
        <rFont val="Arial"/>
        <family val="2"/>
      </rPr>
      <t>LED</t>
    </r>
    <r>
      <rPr>
        <sz val="10"/>
        <color theme="1"/>
        <rFont val="DengXian"/>
        <charset val="134"/>
      </rPr>
      <t>屏，还包含拼接控制器、</t>
    </r>
    <r>
      <rPr>
        <sz val="10"/>
        <color theme="1"/>
        <rFont val="Arial"/>
        <family val="2"/>
      </rPr>
      <t>LED</t>
    </r>
    <r>
      <rPr>
        <sz val="10"/>
        <color theme="1"/>
        <rFont val="DengXian"/>
        <charset val="134"/>
      </rPr>
      <t>控制器、</t>
    </r>
    <r>
      <rPr>
        <sz val="10"/>
        <color theme="1"/>
        <rFont val="Arial"/>
        <family val="2"/>
      </rPr>
      <t>DVI</t>
    </r>
    <r>
      <rPr>
        <sz val="10"/>
        <color theme="1"/>
        <rFont val="DengXian"/>
        <charset val="134"/>
      </rPr>
      <t>光端机、分配器和软件等</t>
    </r>
  </si>
  <si>
    <r>
      <t>LED</t>
    </r>
    <r>
      <rPr>
        <sz val="10"/>
        <color theme="1"/>
        <rFont val="DengXian"/>
        <charset val="134"/>
      </rPr>
      <t>屏安装辅材及配套工程</t>
    </r>
  </si>
  <si>
    <r>
      <rPr>
        <sz val="10"/>
        <color theme="1"/>
        <rFont val="DengXian"/>
        <charset val="134"/>
      </rPr>
      <t>高清视频解码器（</t>
    </r>
    <r>
      <rPr>
        <sz val="10"/>
        <color theme="1"/>
        <rFont val="Arial"/>
        <family val="2"/>
      </rPr>
      <t>H.264</t>
    </r>
    <r>
      <rPr>
        <sz val="10"/>
        <color theme="1"/>
        <rFont val="DengXian"/>
        <charset val="134"/>
      </rPr>
      <t>）</t>
    </r>
  </si>
  <si>
    <r>
      <rPr>
        <sz val="10"/>
        <color theme="1"/>
        <rFont val="DengXian"/>
        <charset val="134"/>
      </rPr>
      <t>每台</t>
    </r>
    <r>
      <rPr>
        <sz val="10"/>
        <color theme="1"/>
        <rFont val="Arial"/>
        <family val="2"/>
      </rPr>
      <t>16</t>
    </r>
    <r>
      <rPr>
        <sz val="10"/>
        <color theme="1"/>
        <rFont val="DengXian"/>
        <charset val="134"/>
      </rPr>
      <t>路</t>
    </r>
  </si>
  <si>
    <r>
      <t>RGB</t>
    </r>
    <r>
      <rPr>
        <sz val="10"/>
        <color theme="1"/>
        <rFont val="DengXian"/>
        <charset val="134"/>
      </rPr>
      <t>矩阵切换器</t>
    </r>
  </si>
  <si>
    <r>
      <t>RGB</t>
    </r>
    <r>
      <rPr>
        <sz val="10"/>
        <color theme="1"/>
        <rFont val="DengXian"/>
        <charset val="134"/>
      </rPr>
      <t>分配器</t>
    </r>
  </si>
  <si>
    <r>
      <rPr>
        <sz val="10"/>
        <color theme="1"/>
        <rFont val="DengXian"/>
        <charset val="134"/>
      </rPr>
      <t>电视墙支架及安装辅材</t>
    </r>
  </si>
  <si>
    <r>
      <rPr>
        <sz val="10"/>
        <color theme="1"/>
        <rFont val="DengXian"/>
        <charset val="134"/>
      </rPr>
      <t>操作台</t>
    </r>
  </si>
  <si>
    <r>
      <rPr>
        <sz val="10"/>
        <color theme="1"/>
        <rFont val="DengXian"/>
        <charset val="134"/>
      </rPr>
      <t>设备机柜</t>
    </r>
  </si>
  <si>
    <r>
      <rPr>
        <sz val="10"/>
        <color theme="1"/>
        <rFont val="DengXian"/>
        <charset val="134"/>
      </rPr>
      <t>指挥调度室</t>
    </r>
    <r>
      <rPr>
        <sz val="10"/>
        <color theme="1"/>
        <rFont val="Arial"/>
        <family val="2"/>
      </rPr>
      <t>55"</t>
    </r>
    <r>
      <rPr>
        <sz val="10"/>
        <color theme="1"/>
        <rFont val="DengXian"/>
        <charset val="134"/>
      </rPr>
      <t>液晶拼接屏</t>
    </r>
  </si>
  <si>
    <r>
      <rPr>
        <sz val="10"/>
        <color theme="1"/>
        <rFont val="DengXian"/>
        <charset val="134"/>
      </rPr>
      <t>含软件、拼接控制器等</t>
    </r>
  </si>
  <si>
    <r>
      <rPr>
        <sz val="10"/>
        <color theme="1"/>
        <rFont val="DengXian"/>
        <charset val="134"/>
      </rPr>
      <t>拼接屏屏安装辅材及配套工程</t>
    </r>
  </si>
  <si>
    <r>
      <rPr>
        <sz val="10"/>
        <color theme="1"/>
        <rFont val="DengXian"/>
        <charset val="134"/>
      </rPr>
      <t>应急指挥调度平台</t>
    </r>
  </si>
  <si>
    <r>
      <rPr>
        <sz val="10"/>
        <color theme="1"/>
        <rFont val="DengXian"/>
        <charset val="134"/>
      </rPr>
      <t>在通信系统内统一配置</t>
    </r>
  </si>
  <si>
    <r>
      <rPr>
        <sz val="10"/>
        <color theme="1"/>
        <rFont val="DengXian"/>
        <charset val="134"/>
      </rPr>
      <t>激光打印机</t>
    </r>
  </si>
  <si>
    <r>
      <rPr>
        <sz val="10"/>
        <color theme="1"/>
        <rFont val="DengXian"/>
        <charset val="134"/>
      </rPr>
      <t>彩色喷墨打印机</t>
    </r>
  </si>
  <si>
    <r>
      <rPr>
        <b/>
        <sz val="10"/>
        <color theme="1"/>
        <rFont val="DengXian"/>
        <charset val="134"/>
      </rPr>
      <t>软件</t>
    </r>
  </si>
  <si>
    <r>
      <rPr>
        <sz val="10"/>
        <color theme="1"/>
        <rFont val="DengXian"/>
        <charset val="134"/>
      </rPr>
      <t>服务器操作系统软件</t>
    </r>
  </si>
  <si>
    <r>
      <rPr>
        <sz val="10"/>
        <color theme="1"/>
        <rFont val="DengXian"/>
        <charset val="134"/>
      </rPr>
      <t>数据库</t>
    </r>
  </si>
  <si>
    <r>
      <rPr>
        <sz val="10"/>
        <color theme="1"/>
        <rFont val="DengXian"/>
        <charset val="134"/>
      </rPr>
      <t>大数据支撑软件</t>
    </r>
  </si>
  <si>
    <r>
      <rPr>
        <sz val="10"/>
        <color theme="1"/>
        <rFont val="DengXian"/>
        <charset val="134"/>
      </rPr>
      <t>虚拟化软件</t>
    </r>
  </si>
  <si>
    <r>
      <t>GIS</t>
    </r>
    <r>
      <rPr>
        <sz val="10"/>
        <color theme="1"/>
        <rFont val="DengXian"/>
        <charset val="134"/>
      </rPr>
      <t>平台</t>
    </r>
  </si>
  <si>
    <r>
      <rPr>
        <sz val="10"/>
        <color theme="1"/>
        <rFont val="DengXian"/>
        <charset val="134"/>
      </rPr>
      <t>仿真平台</t>
    </r>
  </si>
  <si>
    <r>
      <rPr>
        <sz val="10"/>
        <color theme="1"/>
        <rFont val="DengXian"/>
        <charset val="134"/>
      </rPr>
      <t>应用系统软件</t>
    </r>
  </si>
  <si>
    <r>
      <rPr>
        <sz val="10"/>
        <color theme="1"/>
        <rFont val="DengXian"/>
        <charset val="134"/>
      </rPr>
      <t>综合管控平台</t>
    </r>
  </si>
  <si>
    <r>
      <rPr>
        <sz val="10"/>
        <color theme="1"/>
        <rFont val="DengXian"/>
        <charset val="134"/>
      </rPr>
      <t>数据资源整合平台</t>
    </r>
  </si>
  <si>
    <r>
      <rPr>
        <sz val="10"/>
        <color theme="1"/>
        <rFont val="DengXian"/>
        <charset val="134"/>
      </rPr>
      <t>三维仿真平台</t>
    </r>
  </si>
  <si>
    <r>
      <rPr>
        <sz val="10"/>
        <color theme="1"/>
        <rFont val="DengXian"/>
        <charset val="134"/>
      </rPr>
      <t>视频精确监控</t>
    </r>
  </si>
  <si>
    <r>
      <rPr>
        <b/>
        <sz val="10"/>
        <color theme="1"/>
        <rFont val="DengXian"/>
        <charset val="134"/>
      </rPr>
      <t>监视子系统</t>
    </r>
  </si>
  <si>
    <r>
      <rPr>
        <sz val="10"/>
        <color theme="1"/>
        <rFont val="DengXian"/>
        <charset val="134"/>
      </rPr>
      <t>高清遥控摄像机</t>
    </r>
  </si>
  <si>
    <r>
      <rPr>
        <sz val="10"/>
        <color theme="1"/>
        <rFont val="DengXian"/>
        <charset val="134"/>
      </rPr>
      <t>机箱（含电源、接线端子、光终端盒、尾纤）</t>
    </r>
  </si>
  <si>
    <r>
      <rPr>
        <sz val="10"/>
        <color theme="1"/>
        <rFont val="DengXian"/>
        <charset val="134"/>
      </rPr>
      <t>摄像机立柱及避雷针装置</t>
    </r>
  </si>
  <si>
    <r>
      <rPr>
        <sz val="10"/>
        <color theme="1"/>
        <rFont val="DengXian"/>
        <charset val="134"/>
      </rPr>
      <t>摄像机基础及接地</t>
    </r>
  </si>
  <si>
    <r>
      <rPr>
        <sz val="10"/>
        <color theme="1"/>
        <rFont val="DengXian"/>
        <charset val="134"/>
      </rPr>
      <t>高清固定摄像机</t>
    </r>
  </si>
  <si>
    <r>
      <rPr>
        <sz val="10"/>
        <color theme="1"/>
        <rFont val="DengXian"/>
        <charset val="134"/>
      </rPr>
      <t>红外透雾摄像机</t>
    </r>
  </si>
  <si>
    <r>
      <rPr>
        <sz val="10"/>
        <color theme="1"/>
        <rFont val="DengXian"/>
        <charset val="134"/>
      </rPr>
      <t>主线站全景摄像机</t>
    </r>
  </si>
  <si>
    <r>
      <rPr>
        <sz val="10"/>
        <color theme="1"/>
        <rFont val="DengXian"/>
        <charset val="134"/>
      </rPr>
      <t>每个主线收费站</t>
    </r>
    <r>
      <rPr>
        <sz val="10"/>
        <color theme="1"/>
        <rFont val="Arial"/>
        <family val="2"/>
      </rPr>
      <t>2</t>
    </r>
    <r>
      <rPr>
        <sz val="10"/>
        <color theme="1"/>
        <rFont val="DengXian"/>
        <charset val="134"/>
      </rPr>
      <t>套</t>
    </r>
  </si>
  <si>
    <r>
      <rPr>
        <sz val="10"/>
        <color theme="1"/>
        <rFont val="DengXian"/>
        <charset val="134"/>
      </rPr>
      <t>厂区安防监控</t>
    </r>
  </si>
  <si>
    <r>
      <rPr>
        <sz val="10"/>
        <color theme="1"/>
        <rFont val="DengXian"/>
        <charset val="134"/>
      </rPr>
      <t>厂区安防监控摄像机</t>
    </r>
  </si>
  <si>
    <r>
      <rPr>
        <sz val="10"/>
        <color theme="1"/>
        <rFont val="DengXian"/>
        <charset val="134"/>
      </rPr>
      <t>事件自动检测</t>
    </r>
  </si>
  <si>
    <r>
      <rPr>
        <b/>
        <sz val="10"/>
        <color theme="1"/>
        <rFont val="DengXian"/>
        <charset val="134"/>
      </rPr>
      <t>车辆信息采集全断面卡口</t>
    </r>
  </si>
  <si>
    <r>
      <rPr>
        <sz val="10"/>
        <color theme="1"/>
        <rFont val="DengXian"/>
        <charset val="134"/>
      </rPr>
      <t>含门架、机箱、基础及接地等</t>
    </r>
  </si>
  <si>
    <r>
      <t>500</t>
    </r>
    <r>
      <rPr>
        <sz val="10"/>
        <color theme="1"/>
        <rFont val="DengXian"/>
        <charset val="134"/>
      </rPr>
      <t>万高清智能摄像机（含镜头、防护罩、电源等）及支架</t>
    </r>
  </si>
  <si>
    <r>
      <rPr>
        <sz val="10"/>
        <color theme="1"/>
        <rFont val="DengXian"/>
        <charset val="134"/>
      </rPr>
      <t>每条车道布设一台</t>
    </r>
  </si>
  <si>
    <r>
      <rPr>
        <sz val="10"/>
        <color theme="1"/>
        <rFont val="DengXian"/>
        <charset val="134"/>
      </rPr>
      <t>智能</t>
    </r>
    <r>
      <rPr>
        <sz val="10"/>
        <color theme="1"/>
        <rFont val="Arial"/>
        <family val="2"/>
      </rPr>
      <t>LED</t>
    </r>
    <r>
      <rPr>
        <sz val="10"/>
        <color theme="1"/>
        <rFont val="DengXian"/>
        <charset val="134"/>
      </rPr>
      <t>频闪补光灯及支架</t>
    </r>
  </si>
  <si>
    <r>
      <rPr>
        <sz val="10"/>
        <color theme="1"/>
        <rFont val="DengXian"/>
        <charset val="134"/>
      </rPr>
      <t>雷达测速仪</t>
    </r>
  </si>
  <si>
    <r>
      <rPr>
        <sz val="10"/>
        <color theme="1"/>
        <rFont val="DengXian"/>
        <charset val="134"/>
      </rPr>
      <t>检测主机（含校时模块）</t>
    </r>
  </si>
  <si>
    <r>
      <rPr>
        <sz val="10"/>
        <color theme="1"/>
        <rFont val="DengXian"/>
        <charset val="134"/>
      </rPr>
      <t>落地机箱（含电源、接线端子、光终端盒、尾纤）</t>
    </r>
  </si>
  <si>
    <r>
      <rPr>
        <sz val="10"/>
        <color theme="1"/>
        <rFont val="DengXian"/>
        <charset val="134"/>
      </rPr>
      <t>四车道门架及避雷针装置</t>
    </r>
  </si>
  <si>
    <r>
      <rPr>
        <sz val="10"/>
        <color theme="1"/>
        <rFont val="DengXian"/>
        <charset val="134"/>
      </rPr>
      <t>四车道门架基础及接地</t>
    </r>
  </si>
  <si>
    <r>
      <rPr>
        <sz val="10"/>
        <color theme="1"/>
        <rFont val="DengXian"/>
        <charset val="134"/>
      </rPr>
      <t>室外机箱基础和接地</t>
    </r>
  </si>
  <si>
    <r>
      <rPr>
        <sz val="10"/>
        <color theme="1"/>
        <rFont val="DengXian"/>
        <charset val="134"/>
      </rPr>
      <t>电子卡口检测费</t>
    </r>
  </si>
  <si>
    <r>
      <rPr>
        <b/>
        <sz val="10"/>
        <color theme="1"/>
        <rFont val="DengXian"/>
        <charset val="134"/>
      </rPr>
      <t>能见度检测器</t>
    </r>
  </si>
  <si>
    <r>
      <rPr>
        <sz val="10"/>
        <color theme="1"/>
        <rFont val="DengXian"/>
        <charset val="134"/>
      </rPr>
      <t>能见度检测器</t>
    </r>
  </si>
  <si>
    <r>
      <rPr>
        <sz val="10"/>
        <color theme="1"/>
        <rFont val="DengXian"/>
        <charset val="134"/>
      </rPr>
      <t>立柱及避雷针装置</t>
    </r>
  </si>
  <si>
    <r>
      <rPr>
        <sz val="10"/>
        <color theme="1"/>
        <rFont val="DengXian"/>
        <charset val="134"/>
      </rPr>
      <t>立柱基础及接地</t>
    </r>
  </si>
  <si>
    <r>
      <rPr>
        <b/>
        <sz val="10"/>
        <color theme="1"/>
        <rFont val="DengXian"/>
        <charset val="134"/>
      </rPr>
      <t>微波车辆检测器</t>
    </r>
  </si>
  <si>
    <r>
      <rPr>
        <sz val="10"/>
        <color theme="1"/>
        <rFont val="DengXian"/>
        <charset val="134"/>
      </rPr>
      <t>微波车辆检测器</t>
    </r>
  </si>
  <si>
    <r>
      <rPr>
        <b/>
        <sz val="10"/>
        <color theme="1"/>
        <rFont val="DengXian"/>
        <charset val="134"/>
      </rPr>
      <t>指挥调度系统</t>
    </r>
  </si>
  <si>
    <r>
      <rPr>
        <sz val="10"/>
        <color theme="1"/>
        <rFont val="DengXian"/>
        <charset val="134"/>
      </rPr>
      <t>三层以太网交换机</t>
    </r>
  </si>
  <si>
    <r>
      <t>4</t>
    </r>
    <r>
      <rPr>
        <sz val="10"/>
        <color theme="1"/>
        <rFont val="DengXian"/>
        <charset val="134"/>
      </rPr>
      <t>路自适应视频解码器</t>
    </r>
  </si>
  <si>
    <r>
      <t>55''LED</t>
    </r>
    <r>
      <rPr>
        <sz val="10"/>
        <color theme="1"/>
        <rFont val="DengXian"/>
        <charset val="134"/>
      </rPr>
      <t>背光液晶屏</t>
    </r>
  </si>
  <si>
    <r>
      <rPr>
        <sz val="10"/>
        <color theme="1"/>
        <rFont val="DengXian"/>
        <charset val="134"/>
      </rPr>
      <t>液晶屏安装支架</t>
    </r>
  </si>
  <si>
    <r>
      <rPr>
        <sz val="10"/>
        <color theme="1"/>
        <rFont val="DengXian"/>
        <charset val="134"/>
      </rPr>
      <t>调度主机</t>
    </r>
  </si>
  <si>
    <r>
      <rPr>
        <sz val="10"/>
        <color theme="1"/>
        <rFont val="DengXian"/>
        <charset val="134"/>
      </rPr>
      <t>调度许可</t>
    </r>
  </si>
  <si>
    <r>
      <rPr>
        <sz val="10"/>
        <color theme="1"/>
        <rFont val="DengXian"/>
        <charset val="134"/>
      </rPr>
      <t>视频服务器</t>
    </r>
  </si>
  <si>
    <r>
      <rPr>
        <sz val="10"/>
        <color theme="1"/>
        <rFont val="DengXian"/>
        <charset val="134"/>
      </rPr>
      <t>视频用户许可</t>
    </r>
  </si>
  <si>
    <r>
      <rPr>
        <sz val="10"/>
        <color theme="1"/>
        <rFont val="DengXian"/>
        <charset val="134"/>
      </rPr>
      <t>录音录像服务器</t>
    </r>
  </si>
  <si>
    <r>
      <rPr>
        <sz val="10"/>
        <color theme="1"/>
        <rFont val="DengXian"/>
        <charset val="134"/>
      </rPr>
      <t>调度操作台软件</t>
    </r>
  </si>
  <si>
    <r>
      <rPr>
        <sz val="10"/>
        <color theme="1"/>
        <rFont val="DengXian"/>
        <charset val="134"/>
      </rPr>
      <t>语音网关</t>
    </r>
  </si>
  <si>
    <r>
      <rPr>
        <sz val="10"/>
        <color theme="1"/>
        <rFont val="DengXian"/>
        <charset val="134"/>
      </rPr>
      <t>含网关模块</t>
    </r>
  </si>
  <si>
    <r>
      <rPr>
        <sz val="10"/>
        <color theme="1"/>
        <rFont val="DengXian"/>
        <charset val="134"/>
      </rPr>
      <t>视频代理接入网关</t>
    </r>
  </si>
  <si>
    <r>
      <rPr>
        <sz val="10"/>
        <color theme="1"/>
        <rFont val="DengXian"/>
        <charset val="134"/>
      </rPr>
      <t>调度工作站</t>
    </r>
  </si>
  <si>
    <r>
      <t>22''</t>
    </r>
    <r>
      <rPr>
        <sz val="10"/>
        <color theme="1"/>
        <rFont val="DengXian"/>
        <charset val="134"/>
      </rPr>
      <t>一体化工作站</t>
    </r>
  </si>
  <si>
    <r>
      <rPr>
        <sz val="10"/>
        <color theme="1"/>
        <rFont val="DengXian"/>
        <charset val="134"/>
      </rPr>
      <t>扫描仪</t>
    </r>
  </si>
  <si>
    <r>
      <rPr>
        <sz val="10"/>
        <color theme="1"/>
        <rFont val="DengXian"/>
        <charset val="134"/>
      </rPr>
      <t>双模式分体式会议电视终端</t>
    </r>
  </si>
  <si>
    <r>
      <rPr>
        <sz val="10"/>
        <color theme="1"/>
        <rFont val="DengXian"/>
        <charset val="134"/>
      </rPr>
      <t>含摄像机及全向麦克风</t>
    </r>
  </si>
  <si>
    <r>
      <rPr>
        <sz val="10"/>
        <color theme="1"/>
        <rFont val="DengXian"/>
        <charset val="134"/>
      </rPr>
      <t>定向麦克风</t>
    </r>
  </si>
  <si>
    <r>
      <rPr>
        <sz val="10"/>
        <color theme="1"/>
        <rFont val="DengXian"/>
        <charset val="134"/>
      </rPr>
      <t>音响设备</t>
    </r>
  </si>
  <si>
    <r>
      <rPr>
        <sz val="10"/>
        <color theme="1"/>
        <rFont val="DengXian"/>
        <charset val="134"/>
      </rPr>
      <t>含功放、音响</t>
    </r>
  </si>
  <si>
    <r>
      <rPr>
        <sz val="10"/>
        <color theme="1"/>
        <rFont val="DengXian"/>
        <charset val="134"/>
      </rPr>
      <t>应急指挥调度软件</t>
    </r>
  </si>
  <si>
    <r>
      <rPr>
        <sz val="10"/>
        <color theme="1"/>
        <rFont val="DengXian"/>
        <charset val="134"/>
      </rPr>
      <t>含与综合管理系统及中间件接口联调</t>
    </r>
  </si>
  <si>
    <r>
      <rPr>
        <b/>
        <sz val="10"/>
        <color theme="1"/>
        <rFont val="DengXian"/>
        <charset val="134"/>
      </rPr>
      <t>动态限速系统</t>
    </r>
  </si>
  <si>
    <r>
      <rPr>
        <sz val="10"/>
        <color theme="1"/>
        <rFont val="DengXian"/>
        <charset val="134"/>
      </rPr>
      <t>门架式限速及车道控制可变情报板（</t>
    </r>
    <r>
      <rPr>
        <sz val="10"/>
        <color theme="1"/>
        <rFont val="Arial"/>
        <family val="2"/>
      </rPr>
      <t>4</t>
    </r>
    <r>
      <rPr>
        <sz val="10"/>
        <color theme="1"/>
        <rFont val="DengXian"/>
        <charset val="134"/>
      </rPr>
      <t>块</t>
    </r>
    <r>
      <rPr>
        <sz val="10"/>
        <color theme="1"/>
        <rFont val="Arial"/>
        <family val="2"/>
      </rPr>
      <t>1.6m*1.6m</t>
    </r>
    <r>
      <rPr>
        <sz val="10"/>
        <color theme="1"/>
        <rFont val="DengXian"/>
        <charset val="134"/>
      </rPr>
      <t>）</t>
    </r>
  </si>
  <si>
    <r>
      <rPr>
        <sz val="10"/>
        <color theme="1"/>
        <rFont val="DengXian"/>
        <charset val="134"/>
      </rPr>
      <t>情报板门架及避雷针装置</t>
    </r>
  </si>
  <si>
    <r>
      <rPr>
        <sz val="10"/>
        <color theme="1"/>
        <rFont val="DengXian"/>
        <charset val="134"/>
      </rPr>
      <t>情报板门架基础及接地</t>
    </r>
  </si>
  <si>
    <r>
      <rPr>
        <sz val="10"/>
        <color theme="1"/>
        <rFont val="DengXian"/>
        <charset val="134"/>
      </rPr>
      <t>机箱</t>
    </r>
  </si>
  <si>
    <r>
      <rPr>
        <b/>
        <sz val="10"/>
        <color theme="1"/>
        <rFont val="DengXian"/>
        <charset val="134"/>
      </rPr>
      <t>匝道控制</t>
    </r>
  </si>
  <si>
    <r>
      <rPr>
        <sz val="10"/>
        <color theme="1"/>
        <rFont val="DengXian"/>
        <charset val="134"/>
      </rPr>
      <t>兴亦路入口处</t>
    </r>
  </si>
  <si>
    <r>
      <rPr>
        <sz val="10"/>
        <color theme="1"/>
        <rFont val="DengXian"/>
        <charset val="134"/>
      </rPr>
      <t>匝道信号机</t>
    </r>
  </si>
  <si>
    <r>
      <rPr>
        <sz val="10"/>
        <color theme="1"/>
        <rFont val="DengXian"/>
        <charset val="134"/>
      </rPr>
      <t>匝道信号灯</t>
    </r>
  </si>
  <si>
    <r>
      <rPr>
        <sz val="10"/>
        <color theme="1"/>
        <rFont val="DengXian"/>
        <charset val="134"/>
      </rPr>
      <t>可变信息情报板（</t>
    </r>
    <r>
      <rPr>
        <sz val="10"/>
        <color theme="1"/>
        <rFont val="Arial"/>
        <family val="2"/>
      </rPr>
      <t>1.92m*3.84m</t>
    </r>
    <r>
      <rPr>
        <sz val="10"/>
        <color theme="1"/>
        <rFont val="DengXian"/>
        <charset val="134"/>
      </rPr>
      <t>）</t>
    </r>
  </si>
  <si>
    <r>
      <rPr>
        <sz val="10"/>
        <color theme="1"/>
        <rFont val="DengXian"/>
        <charset val="134"/>
      </rPr>
      <t>流量检测器</t>
    </r>
  </si>
  <si>
    <r>
      <rPr>
        <sz val="10"/>
        <color theme="1"/>
        <rFont val="DengXian"/>
        <charset val="134"/>
      </rPr>
      <t>设置在主线上</t>
    </r>
  </si>
  <si>
    <r>
      <rPr>
        <sz val="10"/>
        <color theme="1"/>
        <rFont val="DengXian"/>
        <charset val="134"/>
      </rPr>
      <t>排队长度检测</t>
    </r>
  </si>
  <si>
    <r>
      <rPr>
        <sz val="10"/>
        <color theme="1"/>
        <rFont val="DengXian"/>
        <charset val="134"/>
      </rPr>
      <t>设置在匝道上</t>
    </r>
  </si>
  <si>
    <r>
      <rPr>
        <sz val="10"/>
        <color theme="1"/>
        <rFont val="DengXian"/>
        <charset val="134"/>
      </rPr>
      <t>中心信号控制系统</t>
    </r>
  </si>
  <si>
    <r>
      <rPr>
        <sz val="10"/>
        <color theme="1"/>
        <rFont val="DengXian"/>
        <charset val="134"/>
      </rPr>
      <t>工业以太网交换机</t>
    </r>
  </si>
  <si>
    <r>
      <rPr>
        <b/>
        <sz val="10"/>
        <color theme="1"/>
        <rFont val="DengXian"/>
        <charset val="134"/>
      </rPr>
      <t>消冰除雪系统</t>
    </r>
  </si>
  <si>
    <r>
      <rPr>
        <sz val="10"/>
        <color theme="1"/>
        <rFont val="DengXian"/>
        <charset val="134"/>
      </rPr>
      <t>设备间</t>
    </r>
  </si>
  <si>
    <r>
      <rPr>
        <sz val="10"/>
        <color theme="1"/>
        <rFont val="DengXian"/>
        <charset val="134"/>
      </rPr>
      <t>存储水箱</t>
    </r>
  </si>
  <si>
    <r>
      <rPr>
        <sz val="10"/>
        <color theme="1"/>
        <rFont val="DengXian"/>
        <charset val="134"/>
      </rPr>
      <t>水泵</t>
    </r>
  </si>
  <si>
    <r>
      <rPr>
        <sz val="10"/>
        <color theme="1"/>
        <rFont val="DengXian"/>
        <charset val="134"/>
      </rPr>
      <t>电磁阀</t>
    </r>
  </si>
  <si>
    <r>
      <rPr>
        <sz val="10"/>
        <color theme="1"/>
        <rFont val="DengXian"/>
        <charset val="134"/>
      </rPr>
      <t>配电柜</t>
    </r>
  </si>
  <si>
    <r>
      <rPr>
        <sz val="10"/>
        <color theme="1"/>
        <rFont val="DengXian"/>
        <charset val="134"/>
      </rPr>
      <t>控制柜</t>
    </r>
  </si>
  <si>
    <r>
      <rPr>
        <sz val="10"/>
        <color theme="1"/>
        <rFont val="DengXian"/>
        <charset val="134"/>
      </rPr>
      <t>前端控制箱</t>
    </r>
  </si>
  <si>
    <r>
      <rPr>
        <sz val="10"/>
        <color theme="1"/>
        <rFont val="DengXian"/>
        <charset val="134"/>
      </rPr>
      <t>前端喷洒设备</t>
    </r>
  </si>
  <si>
    <r>
      <rPr>
        <sz val="10"/>
        <color theme="1"/>
        <rFont val="DengXian"/>
        <charset val="134"/>
      </rPr>
      <t>连接软管</t>
    </r>
  </si>
  <si>
    <r>
      <rPr>
        <sz val="10"/>
        <color theme="1"/>
        <rFont val="DengXian"/>
        <charset val="134"/>
      </rPr>
      <t>安装固定附件</t>
    </r>
  </si>
  <si>
    <r>
      <rPr>
        <sz val="10"/>
        <color theme="1"/>
        <rFont val="DengXian"/>
        <charset val="134"/>
      </rPr>
      <t>水路管道</t>
    </r>
  </si>
  <si>
    <r>
      <rPr>
        <sz val="10"/>
        <color theme="1"/>
        <rFont val="DengXian"/>
        <charset val="134"/>
      </rPr>
      <t>电路管道</t>
    </r>
  </si>
  <si>
    <r>
      <rPr>
        <sz val="10"/>
        <color theme="1"/>
        <rFont val="DengXian"/>
        <charset val="134"/>
      </rPr>
      <t>遥感路面状况检测设备</t>
    </r>
  </si>
  <si>
    <r>
      <rPr>
        <sz val="10"/>
        <color theme="1"/>
        <rFont val="DengXian"/>
        <charset val="134"/>
      </rPr>
      <t>遥感路面温度检测设备</t>
    </r>
  </si>
  <si>
    <r>
      <rPr>
        <sz val="10"/>
        <color theme="1"/>
        <rFont val="DengXian"/>
        <charset val="134"/>
      </rPr>
      <t>空气质量变送器</t>
    </r>
  </si>
  <si>
    <r>
      <rPr>
        <sz val="10"/>
        <color theme="1"/>
        <rFont val="DengXian"/>
        <charset val="134"/>
      </rPr>
      <t>立柱及横臂</t>
    </r>
  </si>
  <si>
    <r>
      <rPr>
        <sz val="10"/>
        <color theme="1"/>
        <rFont val="DengXian"/>
        <charset val="134"/>
      </rPr>
      <t>现场机箱</t>
    </r>
  </si>
  <si>
    <r>
      <rPr>
        <b/>
        <sz val="10"/>
        <color theme="1"/>
        <rFont val="DengXian"/>
        <charset val="134"/>
      </rPr>
      <t>大型可变情报板</t>
    </r>
  </si>
  <si>
    <r>
      <rPr>
        <sz val="10"/>
        <color theme="1"/>
        <rFont val="DengXian"/>
        <charset val="134"/>
      </rPr>
      <t>大型可变情报板（</t>
    </r>
    <r>
      <rPr>
        <sz val="10"/>
        <color theme="1"/>
        <rFont val="Arial"/>
        <family val="2"/>
      </rPr>
      <t>2m*15m</t>
    </r>
    <r>
      <rPr>
        <sz val="10"/>
        <color theme="1"/>
        <rFont val="DengXian"/>
        <charset val="134"/>
      </rPr>
      <t>）</t>
    </r>
  </si>
  <si>
    <r>
      <rPr>
        <sz val="10"/>
        <color theme="1"/>
        <rFont val="DengXian"/>
        <charset val="134"/>
      </rPr>
      <t>主线收费站入口门架式可变情报板（</t>
    </r>
    <r>
      <rPr>
        <sz val="10"/>
        <color theme="1"/>
        <rFont val="Arial"/>
        <family val="2"/>
      </rPr>
      <t>2m*15m</t>
    </r>
    <r>
      <rPr>
        <sz val="10"/>
        <color theme="1"/>
        <rFont val="DengXian"/>
        <charset val="134"/>
      </rPr>
      <t>）</t>
    </r>
  </si>
  <si>
    <r>
      <t>匝道收费站可变信息发布屏（</t>
    </r>
    <r>
      <rPr>
        <b/>
        <sz val="10"/>
        <color theme="1"/>
        <rFont val="Arial"/>
        <family val="2"/>
      </rPr>
      <t>1.92m*3.2m</t>
    </r>
    <r>
      <rPr>
        <b/>
        <sz val="10"/>
        <color theme="1"/>
        <rFont val="宋体"/>
        <family val="3"/>
        <charset val="134"/>
      </rPr>
      <t>）</t>
    </r>
  </si>
  <si>
    <r>
      <rPr>
        <sz val="10"/>
        <color theme="1"/>
        <rFont val="DengXian"/>
        <charset val="134"/>
      </rPr>
      <t>匝道收费站可变信息发布屏（</t>
    </r>
    <r>
      <rPr>
        <sz val="10"/>
        <color theme="1"/>
        <rFont val="Arial"/>
        <family val="2"/>
      </rPr>
      <t>1.92m*3.2m</t>
    </r>
    <r>
      <rPr>
        <sz val="10"/>
        <color theme="1"/>
        <rFont val="DengXian"/>
        <charset val="134"/>
      </rPr>
      <t>）</t>
    </r>
  </si>
  <si>
    <r>
      <rPr>
        <b/>
        <sz val="10"/>
        <color theme="1"/>
        <rFont val="DengXian"/>
        <charset val="134"/>
      </rPr>
      <t>服务区信息屏</t>
    </r>
  </si>
  <si>
    <r>
      <rPr>
        <sz val="10"/>
        <color theme="1"/>
        <rFont val="DengXian"/>
        <charset val="134"/>
      </rPr>
      <t>服务区信息屏</t>
    </r>
  </si>
  <si>
    <r>
      <rPr>
        <b/>
        <sz val="10"/>
        <color theme="1"/>
        <rFont val="DengXian"/>
        <charset val="134"/>
      </rPr>
      <t>服务区管理子系统</t>
    </r>
  </si>
  <si>
    <r>
      <rPr>
        <sz val="10"/>
        <color theme="1"/>
        <rFont val="DengXian"/>
        <charset val="134"/>
      </rPr>
      <t>服务区信息港</t>
    </r>
  </si>
  <si>
    <r>
      <rPr>
        <sz val="10"/>
        <color theme="1"/>
        <rFont val="DengXian"/>
        <charset val="134"/>
      </rPr>
      <t>服务区智能交互终端触摸屏</t>
    </r>
  </si>
  <si>
    <r>
      <rPr>
        <sz val="10"/>
        <color theme="1"/>
        <rFont val="DengXian"/>
        <charset val="134"/>
      </rPr>
      <t>服务区室内拼接屏</t>
    </r>
  </si>
  <si>
    <r>
      <rPr>
        <sz val="10"/>
        <color theme="1"/>
        <rFont val="DengXian"/>
        <charset val="134"/>
      </rPr>
      <t>服务区全景摄像机</t>
    </r>
  </si>
  <si>
    <r>
      <rPr>
        <sz val="10"/>
        <color theme="1"/>
        <rFont val="DengXian"/>
        <charset val="134"/>
      </rPr>
      <t>服务区高清摄像机</t>
    </r>
  </si>
  <si>
    <r>
      <rPr>
        <sz val="10"/>
        <color theme="1"/>
        <rFont val="DengXian"/>
        <charset val="134"/>
      </rPr>
      <t>服务区出入口卡口</t>
    </r>
  </si>
  <si>
    <r>
      <rPr>
        <sz val="10"/>
        <color theme="1"/>
        <rFont val="DengXian"/>
        <charset val="134"/>
      </rPr>
      <t>智能停车服务</t>
    </r>
  </si>
  <si>
    <r>
      <rPr>
        <sz val="10"/>
        <color theme="1"/>
        <rFont val="DengXian"/>
        <charset val="134"/>
      </rPr>
      <t>车位引导屏（</t>
    </r>
    <r>
      <rPr>
        <sz val="10"/>
        <color theme="1"/>
        <rFont val="Arial"/>
        <family val="2"/>
      </rPr>
      <t>1.92m*3.84m</t>
    </r>
    <r>
      <rPr>
        <sz val="10"/>
        <color theme="1"/>
        <rFont val="DengXian"/>
        <charset val="134"/>
      </rPr>
      <t>）</t>
    </r>
  </si>
  <si>
    <r>
      <rPr>
        <sz val="10"/>
        <color theme="1"/>
        <rFont val="DengXian"/>
        <charset val="134"/>
      </rPr>
      <t>地磁传感器</t>
    </r>
  </si>
  <si>
    <r>
      <rPr>
        <sz val="10"/>
        <color theme="1"/>
        <rFont val="DengXian"/>
        <charset val="134"/>
      </rPr>
      <t>图像抓拍</t>
    </r>
  </si>
  <si>
    <r>
      <rPr>
        <sz val="10"/>
        <color theme="1"/>
        <rFont val="DengXian"/>
        <charset val="134"/>
      </rPr>
      <t>新能源车续航服务</t>
    </r>
  </si>
  <si>
    <r>
      <rPr>
        <sz val="10"/>
        <color theme="1"/>
        <rFont val="DengXian"/>
        <charset val="134"/>
      </rPr>
      <t>慢充桩</t>
    </r>
  </si>
  <si>
    <r>
      <rPr>
        <sz val="10"/>
        <color theme="1"/>
        <rFont val="DengXian"/>
        <charset val="134"/>
      </rPr>
      <t>快充桩</t>
    </r>
  </si>
  <si>
    <r>
      <rPr>
        <b/>
        <sz val="10"/>
        <color theme="1"/>
        <rFont val="DengXian"/>
        <charset val="134"/>
      </rPr>
      <t>合流区预警</t>
    </r>
  </si>
  <si>
    <r>
      <rPr>
        <sz val="10"/>
        <color theme="1"/>
        <rFont val="DengXian"/>
        <charset val="134"/>
      </rPr>
      <t>合流区预警</t>
    </r>
  </si>
  <si>
    <r>
      <rPr>
        <sz val="10"/>
        <color theme="1"/>
        <rFont val="DengXian"/>
        <charset val="134"/>
      </rPr>
      <t>主机</t>
    </r>
  </si>
  <si>
    <r>
      <rPr>
        <sz val="10"/>
        <color theme="1"/>
        <rFont val="DengXian"/>
        <charset val="134"/>
      </rPr>
      <t>匝道停车检测器</t>
    </r>
  </si>
  <si>
    <r>
      <rPr>
        <sz val="10"/>
        <color theme="1"/>
        <rFont val="DengXian"/>
        <charset val="134"/>
      </rPr>
      <t>匝道车型检测器</t>
    </r>
  </si>
  <si>
    <r>
      <rPr>
        <sz val="10"/>
        <color theme="1"/>
        <rFont val="DengXian"/>
        <charset val="134"/>
      </rPr>
      <t>匝道显示屏（</t>
    </r>
    <r>
      <rPr>
        <sz val="10"/>
        <color theme="1"/>
        <rFont val="Arial"/>
        <family val="2"/>
      </rPr>
      <t>1.92m*3.84m</t>
    </r>
    <r>
      <rPr>
        <sz val="10"/>
        <color theme="1"/>
        <rFont val="DengXian"/>
        <charset val="134"/>
      </rPr>
      <t>）</t>
    </r>
  </si>
  <si>
    <r>
      <rPr>
        <sz val="10"/>
        <color theme="1"/>
        <rFont val="DengXian"/>
        <charset val="134"/>
      </rPr>
      <t>主线流量检测器</t>
    </r>
  </si>
  <si>
    <r>
      <rPr>
        <b/>
        <sz val="10"/>
        <color theme="1"/>
        <rFont val="DengXian"/>
        <charset val="134"/>
      </rPr>
      <t>传输设备</t>
    </r>
  </si>
  <si>
    <r>
      <rPr>
        <sz val="10"/>
        <color theme="1"/>
        <rFont val="DengXian"/>
        <charset val="134"/>
      </rPr>
      <t>工业以太网交换机（外场）</t>
    </r>
  </si>
  <si>
    <r>
      <t>&gt;6</t>
    </r>
    <r>
      <rPr>
        <sz val="10"/>
        <color theme="1"/>
        <rFont val="DengXian"/>
        <charset val="134"/>
      </rPr>
      <t>个</t>
    </r>
    <r>
      <rPr>
        <sz val="10"/>
        <color theme="1"/>
        <rFont val="Arial"/>
        <family val="2"/>
      </rPr>
      <t>10/100M</t>
    </r>
    <r>
      <rPr>
        <sz val="10"/>
        <color theme="1"/>
        <rFont val="DengXian"/>
        <charset val="134"/>
      </rPr>
      <t>口，</t>
    </r>
    <r>
      <rPr>
        <sz val="10"/>
        <color theme="1"/>
        <rFont val="Arial"/>
        <family val="2"/>
      </rPr>
      <t>1</t>
    </r>
    <r>
      <rPr>
        <sz val="10"/>
        <color theme="1"/>
        <rFont val="DengXian"/>
        <charset val="134"/>
      </rPr>
      <t>个</t>
    </r>
    <r>
      <rPr>
        <sz val="10"/>
        <color theme="1"/>
        <rFont val="Arial"/>
        <family val="2"/>
      </rPr>
      <t>1000M</t>
    </r>
    <r>
      <rPr>
        <sz val="10"/>
        <color theme="1"/>
        <rFont val="DengXian"/>
        <charset val="134"/>
      </rPr>
      <t>口</t>
    </r>
    <r>
      <rPr>
        <sz val="10"/>
        <color theme="1"/>
        <rFont val="Arial"/>
        <family val="2"/>
      </rPr>
      <t>,2</t>
    </r>
    <r>
      <rPr>
        <sz val="10"/>
        <color theme="1"/>
        <rFont val="DengXian"/>
        <charset val="134"/>
      </rPr>
      <t>个光口</t>
    </r>
  </si>
  <si>
    <r>
      <rPr>
        <sz val="10"/>
        <color theme="1"/>
        <rFont val="DengXian"/>
        <charset val="134"/>
      </rPr>
      <t>工业以太网交换机（局端）</t>
    </r>
  </si>
  <si>
    <r>
      <rPr>
        <sz val="10"/>
        <color theme="1"/>
        <rFont val="DengXian"/>
        <charset val="134"/>
      </rPr>
      <t>分中心</t>
    </r>
    <r>
      <rPr>
        <sz val="10"/>
        <color theme="1"/>
        <rFont val="Arial"/>
        <family val="2"/>
      </rPr>
      <t>1</t>
    </r>
    <r>
      <rPr>
        <sz val="10"/>
        <color theme="1"/>
        <rFont val="DengXian"/>
        <charset val="134"/>
      </rPr>
      <t>台、匝道收费站和终点主线站各</t>
    </r>
    <r>
      <rPr>
        <sz val="10"/>
        <color theme="1"/>
        <rFont val="Arial"/>
        <family val="2"/>
      </rPr>
      <t>1</t>
    </r>
    <r>
      <rPr>
        <sz val="10"/>
        <color theme="1"/>
        <rFont val="宋体"/>
        <family val="3"/>
        <charset val="134"/>
      </rPr>
      <t>台</t>
    </r>
  </si>
  <si>
    <r>
      <rPr>
        <b/>
        <sz val="10"/>
        <color theme="1"/>
        <rFont val="DengXian"/>
        <charset val="134"/>
      </rPr>
      <t>设备供电</t>
    </r>
  </si>
  <si>
    <r>
      <rPr>
        <sz val="10"/>
        <color theme="1"/>
        <rFont val="DengXian"/>
        <charset val="134"/>
      </rPr>
      <t>监控设备供电</t>
    </r>
  </si>
  <si>
    <r>
      <rPr>
        <sz val="10"/>
        <color theme="1"/>
        <rFont val="DengXian"/>
        <charset val="134"/>
      </rPr>
      <t>五类非屏蔽双绞线</t>
    </r>
  </si>
  <si>
    <r>
      <rPr>
        <sz val="10"/>
        <color theme="1"/>
        <rFont val="DengXian"/>
        <charset val="134"/>
      </rPr>
      <t>配电箱（室外型，含基础及接地等）</t>
    </r>
  </si>
  <si>
    <r>
      <rPr>
        <sz val="10"/>
        <color theme="1"/>
        <rFont val="DengXian"/>
        <charset val="134"/>
      </rPr>
      <t>安全设施供电</t>
    </r>
  </si>
  <si>
    <r>
      <rPr>
        <b/>
        <sz val="10"/>
        <color theme="1"/>
        <rFont val="DengXian"/>
        <charset val="134"/>
      </rPr>
      <t>防雷设备</t>
    </r>
  </si>
  <si>
    <r>
      <rPr>
        <sz val="10"/>
        <color theme="1"/>
        <rFont val="DengXian"/>
        <charset val="134"/>
      </rPr>
      <t>三相过电压保护器</t>
    </r>
  </si>
  <si>
    <r>
      <rPr>
        <sz val="10"/>
        <color theme="1"/>
        <rFont val="DengXian"/>
        <charset val="134"/>
      </rPr>
      <t>双绞线信号过电压保护器</t>
    </r>
  </si>
  <si>
    <r>
      <rPr>
        <sz val="10"/>
        <color theme="1"/>
        <rFont val="DengXian"/>
        <charset val="134"/>
      </rPr>
      <t>视频信号过电压保护器</t>
    </r>
  </si>
  <si>
    <t>设备
合计</t>
    <phoneticPr fontId="77" type="noConversion"/>
  </si>
  <si>
    <t>安调
合计</t>
    <phoneticPr fontId="77" type="noConversion"/>
  </si>
  <si>
    <t>台</t>
  </si>
  <si>
    <t>套</t>
  </si>
  <si>
    <t>平米</t>
  </si>
  <si>
    <t>路</t>
  </si>
  <si>
    <t>对</t>
  </si>
  <si>
    <t>处</t>
  </si>
  <si>
    <t>个</t>
  </si>
  <si>
    <t>间</t>
  </si>
  <si>
    <t>件</t>
  </si>
  <si>
    <t>米</t>
  </si>
  <si>
    <t>公里</t>
  </si>
  <si>
    <t>组</t>
  </si>
  <si>
    <t>汽车起重机(30t)</t>
    <phoneticPr fontId="77" type="noConversion"/>
  </si>
  <si>
    <t>标段：JDS1</t>
    <phoneticPr fontId="77"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</si>
  <si>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200</t>
    </r>
    <r>
      <rPr>
        <sz val="10.5"/>
        <color indexed="8"/>
        <rFont val="宋体"/>
        <family val="3"/>
        <charset val="134"/>
      </rPr>
      <t>章清单合计</t>
    </r>
    <phoneticPr fontId="77" type="noConversion"/>
  </si>
  <si>
    <t>标段：JDS1</t>
    <phoneticPr fontId="77" type="noConversion"/>
  </si>
  <si>
    <r>
      <t>标段：</t>
    </r>
    <r>
      <rPr>
        <b/>
        <sz val="10"/>
        <color theme="1"/>
        <rFont val="Arial"/>
        <family val="2"/>
      </rPr>
      <t xml:space="preserve">JDS1  </t>
    </r>
    <r>
      <rPr>
        <b/>
        <sz val="10"/>
        <color theme="1"/>
        <rFont val="黑体"/>
        <family val="3"/>
        <charset val="134"/>
      </rPr>
      <t>第</t>
    </r>
    <r>
      <rPr>
        <b/>
        <sz val="10"/>
        <color theme="1"/>
        <rFont val="Arial"/>
        <family val="2"/>
      </rPr>
      <t>200</t>
    </r>
    <r>
      <rPr>
        <b/>
        <sz val="10"/>
        <color theme="1"/>
        <rFont val="黑体"/>
        <family val="3"/>
        <charset val="134"/>
      </rPr>
      <t>章</t>
    </r>
    <r>
      <rPr>
        <b/>
        <sz val="10"/>
        <color theme="1"/>
        <rFont val="Arial"/>
        <family val="2"/>
      </rPr>
      <t xml:space="preserve">  </t>
    </r>
    <r>
      <rPr>
        <b/>
        <sz val="10"/>
        <color theme="1"/>
        <rFont val="黑体"/>
        <family val="3"/>
        <charset val="134"/>
      </rPr>
      <t>监控系统</t>
    </r>
    <phoneticPr fontId="77" type="noConversion"/>
  </si>
  <si>
    <t>安全生产检查与评价支出</t>
    <phoneticPr fontId="77" type="noConversion"/>
  </si>
  <si>
    <r>
      <rPr>
        <sz val="10"/>
        <color theme="1"/>
        <rFont val="DengXian"/>
        <charset val="134"/>
      </rPr>
      <t>第</t>
    </r>
    <r>
      <rPr>
        <sz val="10"/>
        <color theme="1"/>
        <rFont val="Arial"/>
        <family val="2"/>
      </rPr>
      <t>200</t>
    </r>
    <r>
      <rPr>
        <sz val="10"/>
        <color theme="1"/>
        <rFont val="DengXian"/>
        <charset val="134"/>
      </rPr>
      <t>章</t>
    </r>
    <r>
      <rPr>
        <sz val="10"/>
        <color theme="1"/>
        <rFont val="Arial"/>
        <family val="2"/>
      </rPr>
      <t xml:space="preserve">  </t>
    </r>
    <r>
      <rPr>
        <sz val="10"/>
        <color theme="1"/>
        <rFont val="DengXian"/>
        <charset val="134"/>
      </rPr>
      <t>监控系统</t>
    </r>
    <r>
      <rPr>
        <sz val="10"/>
        <color theme="1"/>
        <rFont val="Arial"/>
        <family val="2"/>
      </rPr>
      <t>JDS1</t>
    </r>
    <r>
      <rPr>
        <sz val="10"/>
        <color theme="1"/>
        <rFont val="DengXian"/>
        <charset val="134"/>
      </rPr>
      <t>标段</t>
    </r>
    <r>
      <rPr>
        <sz val="10"/>
        <color theme="1"/>
        <rFont val="Arial"/>
        <family val="2"/>
      </rPr>
      <t xml:space="preserve">    </t>
    </r>
    <r>
      <rPr>
        <sz val="10"/>
        <color theme="1"/>
        <rFont val="DengXian"/>
        <charset val="134"/>
      </rPr>
      <t>合计人民币</t>
    </r>
    <phoneticPr fontId="77" type="noConversion"/>
  </si>
  <si>
    <r>
      <t xml:space="preserve">5.2 </t>
    </r>
    <r>
      <rPr>
        <sz val="14"/>
        <rFont val="黑体"/>
        <family val="3"/>
        <charset val="134"/>
      </rPr>
      <t>计日工表（</t>
    </r>
    <r>
      <rPr>
        <sz val="14"/>
        <rFont val="Arial"/>
        <family val="2"/>
      </rPr>
      <t>JDS1</t>
    </r>
    <r>
      <rPr>
        <sz val="14"/>
        <rFont val="黑体"/>
        <family val="3"/>
        <charset val="134"/>
      </rPr>
      <t>）</t>
    </r>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</si>
</sst>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6" formatCode="0_);[Red]\(0\)"/>
    <numFmt numFmtId="177" formatCode="0.00_);[Red]\(0.00\)"/>
    <numFmt numFmtId="178" formatCode="0_ "/>
  </numFmts>
  <fonts count="90">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2"/>
      <color theme="1"/>
      <name val="黑体"/>
      <family val="3"/>
      <charset val="134"/>
    </font>
    <font>
      <sz val="11"/>
      <color theme="1"/>
      <name val="DengXian"/>
      <charset val="134"/>
      <scheme val="minor"/>
    </font>
    <font>
      <sz val="14"/>
      <name val="Times New Roman"/>
      <family val="1"/>
    </font>
    <font>
      <sz val="10.5"/>
      <name val="Arial"/>
      <family val="2"/>
    </font>
    <font>
      <sz val="14"/>
      <name val="Arial"/>
      <family val="2"/>
    </font>
    <font>
      <sz val="11"/>
      <name val="Arial"/>
      <family val="2"/>
    </font>
    <font>
      <sz val="11"/>
      <color theme="1"/>
      <name val="Arial"/>
      <family val="2"/>
    </font>
    <font>
      <b/>
      <sz val="14"/>
      <name val="Arial"/>
      <family val="2"/>
    </font>
    <font>
      <b/>
      <sz val="14"/>
      <color theme="1"/>
      <name val="Arial"/>
      <family val="2"/>
    </font>
    <font>
      <sz val="14"/>
      <color theme="1"/>
      <name val="Arial"/>
      <family val="2"/>
    </font>
    <font>
      <b/>
      <sz val="14"/>
      <name val="宋体"/>
      <family val="3"/>
      <charset val="134"/>
    </font>
    <font>
      <sz val="11"/>
      <name val="黑体"/>
      <family val="3"/>
      <charset val="134"/>
    </font>
    <font>
      <sz val="11"/>
      <name val="宋体"/>
      <family val="3"/>
      <charset val="134"/>
    </font>
    <font>
      <sz val="16"/>
      <name val="黑体"/>
      <family val="3"/>
      <charset val="134"/>
    </font>
    <font>
      <sz val="12"/>
      <name val="Times New Roman"/>
      <family val="1"/>
    </font>
    <font>
      <sz val="11"/>
      <color indexed="20"/>
      <name val="宋体"/>
      <family val="3"/>
      <charset val="134"/>
    </font>
    <font>
      <sz val="11"/>
      <color rgb="FFFA7D00"/>
      <name val="DengXian"/>
      <charset val="134"/>
      <scheme val="minor"/>
    </font>
    <font>
      <sz val="11"/>
      <color indexed="52"/>
      <name val="宋体"/>
      <family val="3"/>
      <charset val="134"/>
    </font>
    <font>
      <b/>
      <sz val="18"/>
      <color indexed="62"/>
      <name val="宋体"/>
      <family val="3"/>
      <charset val="134"/>
    </font>
    <font>
      <sz val="11"/>
      <color rgb="FFFF0000"/>
      <name val="DengXian"/>
      <charset val="134"/>
      <scheme val="minor"/>
    </font>
    <font>
      <sz val="11"/>
      <color rgb="FF9C0006"/>
      <name val="DengXian"/>
      <charset val="134"/>
      <scheme val="minor"/>
    </font>
    <font>
      <b/>
      <sz val="11"/>
      <color indexed="56"/>
      <name val="宋体"/>
      <family val="3"/>
      <charset val="134"/>
    </font>
    <font>
      <sz val="12"/>
      <name val="宋体"/>
      <family val="3"/>
      <charset val="134"/>
    </font>
    <font>
      <sz val="11"/>
      <color indexed="9"/>
      <name val="宋体"/>
      <family val="3"/>
      <charset val="134"/>
    </font>
    <font>
      <sz val="12"/>
      <color indexed="8"/>
      <name val="宋体"/>
      <family val="3"/>
      <charset val="134"/>
    </font>
    <font>
      <sz val="12"/>
      <color indexed="20"/>
      <name val="宋体"/>
      <family val="3"/>
      <charset val="134"/>
    </font>
    <font>
      <sz val="11"/>
      <color indexed="10"/>
      <name val="宋体"/>
      <family val="3"/>
      <charset val="134"/>
    </font>
    <font>
      <b/>
      <sz val="18"/>
      <color theme="3"/>
      <name val="DengXian Light"/>
      <family val="1"/>
      <scheme val="major"/>
    </font>
    <font>
      <b/>
      <sz val="18"/>
      <color indexed="56"/>
      <name val="宋体"/>
      <family val="3"/>
      <charset val="134"/>
    </font>
    <font>
      <b/>
      <sz val="13"/>
      <color indexed="56"/>
      <name val="宋体"/>
      <family val="3"/>
      <charset val="134"/>
    </font>
    <font>
      <b/>
      <sz val="11"/>
      <color theme="3"/>
      <name val="DengXian"/>
      <charset val="134"/>
      <scheme val="minor"/>
    </font>
    <font>
      <sz val="11"/>
      <color theme="0"/>
      <name val="DengXian"/>
      <charset val="134"/>
      <scheme val="minor"/>
    </font>
    <font>
      <b/>
      <sz val="15"/>
      <color indexed="54"/>
      <name val="宋体"/>
      <family val="3"/>
      <charset val="134"/>
    </font>
    <font>
      <b/>
      <sz val="11"/>
      <color indexed="9"/>
      <name val="宋体"/>
      <family val="3"/>
      <charset val="134"/>
    </font>
    <font>
      <b/>
      <sz val="15"/>
      <color indexed="56"/>
      <name val="宋体"/>
      <family val="3"/>
      <charset val="134"/>
    </font>
    <font>
      <sz val="10"/>
      <name val="Helv"/>
      <family val="2"/>
    </font>
    <font>
      <sz val="11"/>
      <color indexed="60"/>
      <name val="宋体"/>
      <family val="3"/>
      <charset val="134"/>
    </font>
    <font>
      <sz val="11"/>
      <color indexed="20"/>
      <name val="Tahoma"/>
      <family val="2"/>
    </font>
    <font>
      <b/>
      <sz val="13"/>
      <color theme="3"/>
      <name val="DengXian"/>
      <charset val="134"/>
      <scheme val="minor"/>
    </font>
    <font>
      <b/>
      <sz val="15"/>
      <color theme="3"/>
      <name val="DengXian"/>
      <charset val="134"/>
      <scheme val="minor"/>
    </font>
    <font>
      <b/>
      <sz val="11"/>
      <color indexed="54"/>
      <name val="宋体"/>
      <family val="3"/>
      <charset val="134"/>
    </font>
    <font>
      <sz val="10"/>
      <color indexed="8"/>
      <name val="Arial"/>
      <family val="2"/>
    </font>
    <font>
      <sz val="11"/>
      <color indexed="17"/>
      <name val="宋体"/>
      <family val="3"/>
      <charset val="134"/>
    </font>
    <font>
      <sz val="12"/>
      <color indexed="9"/>
      <name val="宋体"/>
      <family val="3"/>
      <charset val="134"/>
    </font>
    <font>
      <sz val="11"/>
      <color indexed="62"/>
      <name val="宋体"/>
      <family val="3"/>
      <charset val="134"/>
    </font>
    <font>
      <sz val="11"/>
      <color rgb="FF3F3F3F"/>
      <name val="DengXian"/>
      <charset val="134"/>
      <scheme val="minor"/>
    </font>
    <font>
      <sz val="11"/>
      <color rgb="FF3F3F76"/>
      <name val="DengXian"/>
      <charset val="134"/>
      <scheme val="minor"/>
    </font>
    <font>
      <b/>
      <sz val="11"/>
      <color indexed="52"/>
      <name val="宋体"/>
      <family val="3"/>
      <charset val="134"/>
    </font>
    <font>
      <sz val="18"/>
      <color indexed="54"/>
      <name val="宋体"/>
      <family val="3"/>
      <charset val="134"/>
    </font>
    <font>
      <sz val="11"/>
      <color indexed="17"/>
      <name val="Tahoma"/>
      <family val="2"/>
    </font>
    <font>
      <sz val="10"/>
      <name val="Arial"/>
      <family val="2"/>
    </font>
    <font>
      <u/>
      <sz val="13.2"/>
      <color indexed="12"/>
      <name val="宋体"/>
      <family val="3"/>
      <charset val="134"/>
    </font>
    <font>
      <b/>
      <sz val="11"/>
      <color indexed="63"/>
      <name val="宋体"/>
      <family val="3"/>
      <charset val="134"/>
    </font>
    <font>
      <sz val="12"/>
      <color indexed="17"/>
      <name val="宋体"/>
      <family val="3"/>
      <charset val="134"/>
    </font>
    <font>
      <sz val="11"/>
      <color rgb="FF9C6500"/>
      <name val="DengXian"/>
      <charset val="134"/>
      <scheme val="minor"/>
    </font>
    <font>
      <b/>
      <sz val="13"/>
      <color indexed="54"/>
      <name val="宋体"/>
      <family val="3"/>
      <charset val="134"/>
    </font>
    <font>
      <b/>
      <sz val="11"/>
      <color indexed="8"/>
      <name val="宋体"/>
      <family val="3"/>
      <charset val="134"/>
    </font>
    <font>
      <i/>
      <sz val="11"/>
      <color indexed="23"/>
      <name val="宋体"/>
      <family val="3"/>
      <charset val="134"/>
    </font>
    <font>
      <sz val="11"/>
      <color rgb="FF006100"/>
      <name val="DengXian"/>
      <charset val="134"/>
      <scheme val="minor"/>
    </font>
    <font>
      <b/>
      <sz val="11"/>
      <color theme="1"/>
      <name val="DengXian"/>
      <charset val="134"/>
      <scheme val="minor"/>
    </font>
    <font>
      <b/>
      <sz val="11"/>
      <color rgb="FFFA7D00"/>
      <name val="DengXian"/>
      <charset val="134"/>
      <scheme val="minor"/>
    </font>
    <font>
      <b/>
      <sz val="11"/>
      <color theme="0"/>
      <name val="DengXian"/>
      <charset val="134"/>
      <scheme val="minor"/>
    </font>
    <font>
      <i/>
      <sz val="11"/>
      <color rgb="FF7F7F7F"/>
      <name val="DengXian"/>
      <charset val="134"/>
      <scheme val="minor"/>
    </font>
    <font>
      <b/>
      <sz val="12"/>
      <color indexed="8"/>
      <name val="宋体"/>
      <family val="3"/>
      <charset val="134"/>
    </font>
    <font>
      <b/>
      <sz val="11"/>
      <color rgb="FF3F3F3F"/>
      <name val="DengXian"/>
      <charset val="134"/>
      <scheme val="minor"/>
    </font>
    <font>
      <sz val="10.5"/>
      <name val="Times New Roman"/>
      <family val="1"/>
    </font>
    <font>
      <sz val="11"/>
      <color theme="1"/>
      <name val="宋体"/>
      <family val="3"/>
      <charset val="134"/>
    </font>
    <font>
      <sz val="16"/>
      <name val="Times New Roman"/>
      <family val="1"/>
    </font>
    <font>
      <sz val="9"/>
      <name val="宋体"/>
      <family val="3"/>
      <charset val="134"/>
    </font>
    <font>
      <b/>
      <sz val="14"/>
      <color theme="1"/>
      <name val="黑体"/>
      <family val="3"/>
      <charset val="134"/>
    </font>
    <font>
      <b/>
      <sz val="10"/>
      <color theme="1"/>
      <name val="黑体"/>
      <family val="3"/>
      <charset val="134"/>
    </font>
    <font>
      <b/>
      <sz val="10"/>
      <color theme="1"/>
      <name val="Arial"/>
      <family val="2"/>
    </font>
    <font>
      <sz val="10"/>
      <color theme="1"/>
      <name val="Arial"/>
      <family val="2"/>
    </font>
    <font>
      <b/>
      <sz val="10"/>
      <color theme="1"/>
      <name val="宋体"/>
      <family val="3"/>
      <charset val="134"/>
    </font>
    <font>
      <sz val="10"/>
      <color theme="1"/>
      <name val="黑体"/>
      <family val="3"/>
      <charset val="134"/>
    </font>
    <font>
      <sz val="10"/>
      <color theme="1"/>
      <name val="宋体"/>
      <family val="3"/>
      <charset val="134"/>
    </font>
    <font>
      <b/>
      <sz val="10"/>
      <color theme="1"/>
      <name val="DengXian"/>
      <charset val="134"/>
    </font>
    <font>
      <sz val="10"/>
      <name val="宋体"/>
      <family val="3"/>
      <charset val="134"/>
    </font>
    <font>
      <sz val="10"/>
      <color theme="1"/>
      <name val="DengXian"/>
      <charset val="134"/>
    </font>
    <font>
      <b/>
      <sz val="10"/>
      <name val="宋体"/>
      <family val="3"/>
      <charset val="134"/>
    </font>
    <font>
      <sz val="10"/>
      <color indexed="8"/>
      <name val="宋体"/>
      <family val="3"/>
      <charset val="134"/>
    </font>
  </fonts>
  <fills count="57">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45"/>
        <bgColor indexed="64"/>
      </patternFill>
    </fill>
    <fill>
      <patternFill patternType="solid">
        <fgColor indexed="51"/>
        <bgColor indexed="64"/>
      </patternFill>
    </fill>
    <fill>
      <patternFill patternType="solid">
        <fgColor indexed="46"/>
        <bgColor indexed="64"/>
      </patternFill>
    </fill>
    <fill>
      <patternFill patternType="solid">
        <fgColor indexed="43"/>
        <bgColor indexed="64"/>
      </patternFill>
    </fill>
    <fill>
      <patternFill patternType="solid">
        <fgColor theme="6" tint="0.79992065187536243"/>
        <bgColor indexed="64"/>
      </patternFill>
    </fill>
    <fill>
      <patternFill patternType="solid">
        <fgColor theme="5" tint="0.79992065187536243"/>
        <bgColor indexed="64"/>
      </patternFill>
    </fill>
    <fill>
      <patternFill patternType="solid">
        <fgColor rgb="FFFFC7CE"/>
        <bgColor indexed="64"/>
      </patternFill>
    </fill>
    <fill>
      <patternFill patternType="solid">
        <fgColor theme="4" tint="0.79992065187536243"/>
        <bgColor indexed="64"/>
      </patternFill>
    </fill>
    <fill>
      <patternFill patternType="solid">
        <fgColor indexed="31"/>
        <bgColor indexed="64"/>
      </patternFill>
    </fill>
    <fill>
      <patternFill patternType="solid">
        <fgColor indexed="44"/>
        <bgColor indexed="64"/>
      </patternFill>
    </fill>
    <fill>
      <patternFill patternType="solid">
        <fgColor indexed="36"/>
        <bgColor indexed="64"/>
      </patternFill>
    </fill>
    <fill>
      <patternFill patternType="solid">
        <fgColor indexed="29"/>
        <bgColor indexed="64"/>
      </patternFill>
    </fill>
    <fill>
      <patternFill patternType="solid">
        <fgColor indexed="27"/>
        <bgColor indexed="64"/>
      </patternFill>
    </fill>
    <fill>
      <patternFill patternType="solid">
        <fgColor indexed="22"/>
        <bgColor indexed="64"/>
      </patternFill>
    </fill>
    <fill>
      <patternFill patternType="solid">
        <fgColor indexed="47"/>
        <bgColor indexed="64"/>
      </patternFill>
    </fill>
    <fill>
      <patternFill patternType="solid">
        <fgColor indexed="49"/>
        <bgColor indexed="64"/>
      </patternFill>
    </fill>
    <fill>
      <patternFill patternType="solid">
        <fgColor theme="4" tint="0.59999389629810485"/>
        <bgColor indexed="64"/>
      </patternFill>
    </fill>
    <fill>
      <patternFill patternType="solid">
        <fgColor indexed="11"/>
        <bgColor indexed="64"/>
      </patternFill>
    </fill>
    <fill>
      <patternFill patternType="solid">
        <fgColor indexed="57"/>
        <bgColor indexed="64"/>
      </patternFill>
    </fill>
    <fill>
      <patternFill patternType="solid">
        <fgColor theme="6" tint="0.399914548173467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9"/>
        <bgColor indexed="64"/>
      </patternFill>
    </fill>
    <fill>
      <patternFill patternType="solid">
        <fgColor theme="8" tint="0.39991454817346722"/>
        <bgColor indexed="64"/>
      </patternFill>
    </fill>
    <fill>
      <patternFill patternType="solid">
        <fgColor theme="5" tint="0.39991454817346722"/>
        <bgColor indexed="64"/>
      </patternFill>
    </fill>
    <fill>
      <patternFill patternType="solid">
        <fgColor indexed="52"/>
        <bgColor indexed="64"/>
      </patternFill>
    </fill>
    <fill>
      <patternFill patternType="solid">
        <fgColor theme="7" tint="0.79992065187536243"/>
        <bgColor indexed="64"/>
      </patternFill>
    </fill>
    <fill>
      <patternFill patternType="solid">
        <fgColor indexed="10"/>
        <bgColor indexed="64"/>
      </patternFill>
    </fill>
    <fill>
      <patternFill patternType="solid">
        <fgColor indexed="30"/>
        <bgColor indexed="64"/>
      </patternFill>
    </fill>
    <fill>
      <patternFill patternType="solid">
        <fgColor theme="4" tint="0.39991454817346722"/>
        <bgColor indexed="64"/>
      </patternFill>
    </fill>
    <fill>
      <patternFill patternType="solid">
        <fgColor theme="8" tint="0.79992065187536243"/>
        <bgColor indexed="64"/>
      </patternFill>
    </fill>
    <fill>
      <patternFill patternType="solid">
        <fgColor indexed="55"/>
        <bgColor indexed="64"/>
      </patternFill>
    </fill>
    <fill>
      <patternFill patternType="solid">
        <fgColor indexed="53"/>
        <bgColor indexed="64"/>
      </patternFill>
    </fill>
    <fill>
      <patternFill patternType="solid">
        <fgColor theme="5"/>
        <bgColor indexed="64"/>
      </patternFill>
    </fill>
    <fill>
      <patternFill patternType="solid">
        <fgColor theme="9" tint="0.39991454817346722"/>
        <bgColor indexed="64"/>
      </patternFill>
    </fill>
    <fill>
      <patternFill patternType="solid">
        <fgColor theme="7" tint="0.39991454817346722"/>
        <bgColor indexed="64"/>
      </patternFill>
    </fill>
    <fill>
      <patternFill patternType="solid">
        <fgColor theme="7" tint="0.59999389629810485"/>
        <bgColor indexed="64"/>
      </patternFill>
    </fill>
    <fill>
      <patternFill patternType="solid">
        <fgColor theme="9" tint="0.79992065187536243"/>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EB9C"/>
        <bgColor indexed="64"/>
      </patternFill>
    </fill>
    <fill>
      <patternFill patternType="solid">
        <fgColor indexed="62"/>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theme="3" tint="0.79998168889431442"/>
        <bgColor indexed="64"/>
      </patternFill>
    </fill>
  </fills>
  <borders count="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bottom style="thick">
        <color indexed="22"/>
      </bottom>
      <diagonal/>
    </border>
    <border>
      <left/>
      <right/>
      <top/>
      <bottom style="medium">
        <color theme="4" tint="0.39991454817346722"/>
      </bottom>
      <diagonal/>
    </border>
    <border>
      <left/>
      <right/>
      <top/>
      <bottom style="thick">
        <color indexed="49"/>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bottom style="thick">
        <color indexed="4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74">
    <xf numFmtId="0" fontId="0"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1" borderId="0" applyNumberFormat="0" applyBorder="0" applyAlignment="0" applyProtection="0">
      <alignment vertical="center"/>
    </xf>
    <xf numFmtId="0" fontId="23"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37" fillId="0" borderId="0" applyNumberForma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31" fillId="0" borderId="0"/>
    <xf numFmtId="0" fontId="23" fillId="0" borderId="0"/>
    <xf numFmtId="0" fontId="33" fillId="17" borderId="0" applyNumberFormat="0" applyBorder="0" applyAlignment="0" applyProtection="0"/>
    <xf numFmtId="0" fontId="10" fillId="0" borderId="0">
      <alignment vertical="center"/>
    </xf>
    <xf numFmtId="0" fontId="10"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19"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23" fillId="0" borderId="0"/>
    <xf numFmtId="0" fontId="31" fillId="0" borderId="0"/>
    <xf numFmtId="0" fontId="31" fillId="0" borderId="0"/>
    <xf numFmtId="0" fontId="23" fillId="0" borderId="0"/>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3"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0" borderId="0">
      <alignment vertical="center"/>
    </xf>
    <xf numFmtId="0" fontId="43" fillId="0" borderId="31" applyNumberFormat="0" applyFill="0" applyAlignment="0" applyProtection="0">
      <alignment vertical="center"/>
    </xf>
    <xf numFmtId="0" fontId="2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4" fillId="0" borderId="0" applyProtection="0">
      <alignment vertical="center"/>
    </xf>
    <xf numFmtId="0" fontId="23" fillId="0" borderId="0"/>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5" fillId="7" borderId="0" applyNumberFormat="0" applyBorder="0" applyAlignment="0" applyProtection="0">
      <alignment vertical="center"/>
    </xf>
    <xf numFmtId="0" fontId="23"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43" fillId="0" borderId="31" applyNumberFormat="0" applyFill="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31"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9"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5" fillId="7" borderId="0" applyNumberFormat="0" applyBorder="0" applyAlignment="0" applyProtection="0">
      <alignment vertical="center"/>
    </xf>
    <xf numFmtId="0" fontId="32" fillId="2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40" fillId="33"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31" fillId="0" borderId="0"/>
    <xf numFmtId="0" fontId="23" fillId="0" borderId="0"/>
    <xf numFmtId="0" fontId="31" fillId="0" borderId="0">
      <alignment vertical="center"/>
    </xf>
    <xf numFmtId="0" fontId="23" fillId="0" borderId="0"/>
    <xf numFmtId="0" fontId="6" fillId="12" borderId="0" applyNumberFormat="0" applyBorder="0" applyAlignment="0" applyProtection="0">
      <alignment vertical="center"/>
    </xf>
    <xf numFmtId="0" fontId="31" fillId="0" borderId="0"/>
    <xf numFmtId="0" fontId="23" fillId="0" borderId="0"/>
    <xf numFmtId="0" fontId="6" fillId="12" borderId="0" applyNumberFormat="0" applyBorder="0" applyAlignment="0" applyProtection="0">
      <alignment vertical="center"/>
    </xf>
    <xf numFmtId="0" fontId="23" fillId="0" borderId="0"/>
    <xf numFmtId="0" fontId="6" fillId="12" borderId="0" applyNumberFormat="0" applyBorder="0" applyAlignment="0" applyProtection="0">
      <alignment vertical="center"/>
    </xf>
    <xf numFmtId="0" fontId="23" fillId="0" borderId="0"/>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23" fillId="0" borderId="0"/>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6" fillId="4" borderId="0" applyNumberFormat="0" applyBorder="0" applyAlignment="0" applyProtection="0">
      <alignment vertical="center"/>
    </xf>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40" fillId="3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40" fillId="37"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6" fillId="12" borderId="0" applyNumberFormat="0" applyBorder="0" applyAlignment="0" applyProtection="0">
      <alignment vertical="center"/>
    </xf>
    <xf numFmtId="0" fontId="23"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5" fillId="0" borderId="23" applyNumberFormat="0" applyFill="0" applyAlignment="0" applyProtection="0">
      <alignment vertical="center"/>
    </xf>
    <xf numFmtId="0" fontId="32" fillId="19" borderId="0" applyNumberFormat="0" applyBorder="0" applyAlignment="0" applyProtection="0">
      <alignment vertical="center"/>
    </xf>
    <xf numFmtId="0" fontId="6" fillId="12" borderId="0" applyNumberFormat="0" applyBorder="0" applyAlignment="0" applyProtection="0">
      <alignment vertical="center"/>
    </xf>
    <xf numFmtId="0" fontId="23" fillId="0" borderId="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9" fontId="31" fillId="0" borderId="0" applyFont="0" applyFill="0" applyBorder="0" applyAlignment="0" applyProtection="0">
      <alignment vertical="center"/>
    </xf>
    <xf numFmtId="0" fontId="44" fillId="0" borderId="0"/>
    <xf numFmtId="0" fontId="40" fillId="0" borderId="0" applyNumberFormat="0" applyFill="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23"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31" fillId="0" borderId="0">
      <alignment vertical="center"/>
    </xf>
    <xf numFmtId="0" fontId="32" fillId="2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23" fillId="0" borderId="0"/>
    <xf numFmtId="0" fontId="32" fillId="15" borderId="0" applyNumberFormat="0" applyBorder="0" applyAlignment="0" applyProtection="0">
      <alignment vertical="center"/>
    </xf>
    <xf numFmtId="0" fontId="6" fillId="16" borderId="0" applyNumberFormat="0" applyBorder="0" applyAlignment="0" applyProtection="0">
      <alignment vertical="center"/>
    </xf>
    <xf numFmtId="0" fontId="32" fillId="17" borderId="0" applyNumberFormat="0" applyBorder="0" applyAlignment="0" applyProtection="0">
      <alignment vertical="center"/>
    </xf>
    <xf numFmtId="0" fontId="32" fillId="19"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23" fillId="0" borderId="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0" fillId="0" borderId="0" applyNumberFormat="0" applyFill="0" applyBorder="0" applyAlignment="0" applyProtection="0">
      <alignment vertical="top"/>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10" fillId="30"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32" fillId="22"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23" fillId="0" borderId="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40" fillId="27"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32" fillId="19" borderId="0" applyNumberFormat="0" applyBorder="0" applyAlignment="0" applyProtection="0">
      <alignment vertical="center"/>
    </xf>
    <xf numFmtId="0" fontId="10" fillId="4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10" fillId="8"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31" fillId="0" borderId="0"/>
    <xf numFmtId="0" fontId="40" fillId="0" borderId="0" applyNumberFormat="0" applyFill="0" applyBorder="0" applyAlignment="0" applyProtection="0">
      <alignment vertical="center"/>
    </xf>
    <xf numFmtId="0" fontId="23" fillId="0" borderId="0"/>
    <xf numFmtId="0" fontId="23" fillId="0" borderId="0"/>
    <xf numFmtId="0" fontId="31" fillId="0" borderId="0"/>
    <xf numFmtId="0" fontId="31" fillId="0" borderId="0"/>
    <xf numFmtId="0" fontId="23" fillId="0" borderId="0"/>
    <xf numFmtId="0" fontId="23" fillId="0" borderId="0"/>
    <xf numFmtId="0" fontId="31" fillId="0" borderId="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32" fillId="32"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23" fillId="0" borderId="0"/>
    <xf numFmtId="0" fontId="23" fillId="0" borderId="0"/>
    <xf numFmtId="0" fontId="31" fillId="0" borderId="0"/>
    <xf numFmtId="0" fontId="31" fillId="0" borderId="0"/>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31" fillId="0" borderId="0"/>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xf numFmtId="0" fontId="31" fillId="0" borderId="0"/>
    <xf numFmtId="0" fontId="31" fillId="0" borderId="0"/>
    <xf numFmtId="0" fontId="23" fillId="0" borderId="0"/>
    <xf numFmtId="0" fontId="31" fillId="0" borderId="0"/>
    <xf numFmtId="0" fontId="31" fillId="0" borderId="0"/>
    <xf numFmtId="0" fontId="23" fillId="0" borderId="0"/>
    <xf numFmtId="0" fontId="31" fillId="0" borderId="0"/>
    <xf numFmtId="0" fontId="6" fillId="16" borderId="0" applyNumberFormat="0" applyBorder="0" applyAlignment="0" applyProtection="0">
      <alignment vertical="center"/>
    </xf>
    <xf numFmtId="0" fontId="10" fillId="34" borderId="0" applyNumberFormat="0" applyBorder="0" applyAlignment="0" applyProtection="0">
      <alignment vertical="center"/>
    </xf>
    <xf numFmtId="0" fontId="31" fillId="0" borderId="0"/>
    <xf numFmtId="0" fontId="31" fillId="0" borderId="0"/>
    <xf numFmtId="0" fontId="23" fillId="0" borderId="0"/>
    <xf numFmtId="0" fontId="31" fillId="0" borderId="0"/>
    <xf numFmtId="0" fontId="31" fillId="0" borderId="0"/>
    <xf numFmtId="0" fontId="23" fillId="0" borderId="0"/>
    <xf numFmtId="0" fontId="44" fillId="0" borderId="0"/>
    <xf numFmtId="0" fontId="44" fillId="0" borderId="0"/>
    <xf numFmtId="0" fontId="23" fillId="0" borderId="0"/>
    <xf numFmtId="0" fontId="23" fillId="0" borderId="0"/>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33" fillId="12" borderId="0" applyNumberFormat="0" applyBorder="0" applyAlignment="0" applyProtection="0"/>
    <xf numFmtId="0" fontId="32" fillId="31"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6" borderId="0" applyNumberFormat="0" applyBorder="0" applyAlignment="0" applyProtection="0">
      <alignment vertical="center"/>
    </xf>
    <xf numFmtId="0" fontId="3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2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46" fillId="4"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8" fillId="0" borderId="27" applyNumberFormat="0" applyFill="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8" fillId="0" borderId="27" applyNumberFormat="0" applyFill="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32" fillId="31"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34" fillId="4" borderId="0" applyNumberFormat="0" applyBorder="0" applyAlignment="0" applyProtection="0">
      <alignment vertical="center"/>
    </xf>
    <xf numFmtId="0" fontId="10" fillId="11" borderId="0" applyNumberFormat="0" applyBorder="0" applyAlignment="0" applyProtection="0">
      <alignment vertical="center"/>
    </xf>
    <xf numFmtId="0" fontId="6" fillId="12"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1" fillId="3" borderId="0" applyNumberFormat="0" applyBorder="0" applyAlignment="0" applyProtection="0">
      <alignment vertical="center"/>
    </xf>
    <xf numFmtId="0" fontId="6" fillId="12" borderId="0" applyNumberFormat="0" applyBorder="0" applyAlignment="0" applyProtection="0">
      <alignment vertical="center"/>
    </xf>
    <xf numFmtId="0" fontId="10" fillId="11" borderId="0" applyNumberFormat="0" applyBorder="0" applyAlignment="0" applyProtection="0">
      <alignment vertical="center"/>
    </xf>
    <xf numFmtId="0" fontId="48" fillId="0" borderId="35" applyNumberFormat="0" applyFill="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10" fillId="11" borderId="0" applyNumberFormat="0" applyBorder="0" applyAlignment="0" applyProtection="0">
      <alignment vertical="center"/>
    </xf>
    <xf numFmtId="0" fontId="47" fillId="0" borderId="34" applyNumberFormat="0" applyFill="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4" borderId="0" applyNumberFormat="0" applyBorder="0" applyAlignment="0" applyProtection="0">
      <alignment vertical="center"/>
    </xf>
    <xf numFmtId="0" fontId="32" fillId="14"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10" fillId="9" borderId="0" applyNumberFormat="0" applyBorder="0" applyAlignment="0" applyProtection="0">
      <alignment vertical="center"/>
    </xf>
    <xf numFmtId="0" fontId="30" fillId="0" borderId="26" applyNumberFormat="0" applyFill="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xf numFmtId="0" fontId="37"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37" fillId="0" borderId="0" applyNumberFormat="0" applyFill="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5" fillId="0" borderId="25" applyNumberFormat="0" applyFill="0" applyAlignment="0" applyProtection="0">
      <alignment vertical="center"/>
    </xf>
    <xf numFmtId="0" fontId="31"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alignment vertical="center"/>
    </xf>
    <xf numFmtId="0" fontId="51"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1" borderId="0" applyNumberFormat="0" applyBorder="0" applyAlignment="0" applyProtection="0">
      <alignment vertical="center"/>
    </xf>
    <xf numFmtId="0" fontId="6" fillId="4" borderId="0" applyNumberFormat="0" applyBorder="0" applyAlignment="0" applyProtection="0">
      <alignment vertical="center"/>
    </xf>
    <xf numFmtId="0" fontId="45"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1" fillId="0" borderId="0"/>
    <xf numFmtId="0" fontId="31" fillId="0" borderId="0"/>
    <xf numFmtId="0" fontId="6" fillId="4" borderId="0" applyNumberFormat="0" applyBorder="0" applyAlignment="0" applyProtection="0">
      <alignment vertical="center"/>
    </xf>
    <xf numFmtId="0" fontId="30" fillId="0" borderId="26"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34"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32" fillId="31" borderId="0" applyNumberFormat="0" applyBorder="0" applyAlignment="0" applyProtection="0">
      <alignment vertical="center"/>
    </xf>
    <xf numFmtId="0" fontId="10" fillId="9" borderId="0" applyNumberFormat="0" applyBorder="0" applyAlignment="0" applyProtection="0">
      <alignment vertical="center"/>
    </xf>
    <xf numFmtId="0" fontId="6" fillId="13"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alignment vertical="center"/>
    </xf>
    <xf numFmtId="0" fontId="6" fillId="4"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6" fillId="26" borderId="0" applyNumberFormat="0" applyBorder="0" applyAlignment="0" applyProtection="0">
      <alignment vertical="center"/>
    </xf>
    <xf numFmtId="0" fontId="10" fillId="8" borderId="0" applyNumberFormat="0" applyBorder="0" applyAlignment="0" applyProtection="0">
      <alignment vertical="center"/>
    </xf>
    <xf numFmtId="0" fontId="6" fillId="6"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53" fillId="18" borderId="36"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3" borderId="0" applyNumberFormat="0" applyBorder="0" applyAlignment="0" applyProtection="0">
      <alignment vertical="center"/>
    </xf>
    <xf numFmtId="0" fontId="26"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4" fillId="4" borderId="0" applyNumberFormat="0" applyBorder="0" applyAlignment="0" applyProtection="0">
      <alignment vertical="center"/>
    </xf>
    <xf numFmtId="0" fontId="6" fillId="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31" fillId="0" borderId="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31" borderId="0" applyNumberFormat="0" applyBorder="0" applyAlignment="0" applyProtection="0">
      <alignment vertical="center"/>
    </xf>
    <xf numFmtId="0" fontId="10" fillId="8" borderId="0" applyNumberFormat="0" applyBorder="0" applyAlignment="0" applyProtection="0">
      <alignment vertical="center"/>
    </xf>
    <xf numFmtId="0" fontId="30" fillId="0" borderId="0" applyNumberFormat="0" applyFill="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32"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5" fillId="0" borderId="0" applyNumberForma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6" fillId="4"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2"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10" fillId="30" borderId="0" applyNumberFormat="0" applyBorder="0" applyAlignment="0" applyProtection="0">
      <alignment vertical="center"/>
    </xf>
    <xf numFmtId="0" fontId="6" fillId="6" borderId="0" applyNumberFormat="0" applyBorder="0" applyAlignment="0" applyProtection="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1" fillId="0" borderId="0">
      <alignment vertical="center"/>
    </xf>
    <xf numFmtId="0" fontId="10" fillId="44" borderId="0" applyNumberFormat="0" applyBorder="0" applyAlignment="0" applyProtection="0">
      <alignment vertical="center"/>
    </xf>
    <xf numFmtId="0" fontId="10" fillId="3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38" fillId="0" borderId="27"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10" fillId="25"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5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2"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6"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4" fillId="4" borderId="0" applyNumberFormat="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0" fillId="40" borderId="0" applyNumberFormat="0" applyBorder="0" applyAlignment="0" applyProtection="0">
      <alignment vertical="center"/>
    </xf>
    <xf numFmtId="0" fontId="6" fillId="16" borderId="0" applyNumberFormat="0" applyBorder="0" applyAlignment="0" applyProtection="0">
      <alignment vertical="center"/>
    </xf>
    <xf numFmtId="0" fontId="10" fillId="4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10" fillId="43" borderId="0" applyNumberFormat="0" applyBorder="0" applyAlignment="0" applyProtection="0">
      <alignment vertical="center"/>
    </xf>
    <xf numFmtId="0" fontId="51"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58" fillId="3"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0" borderId="0">
      <alignment vertical="center"/>
    </xf>
    <xf numFmtId="0" fontId="10" fillId="34"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31" fillId="0" borderId="0">
      <alignment vertical="center"/>
    </xf>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31" fillId="0" borderId="0"/>
    <xf numFmtId="0" fontId="10" fillId="34" borderId="0" applyNumberFormat="0" applyBorder="0" applyAlignment="0" applyProtection="0">
      <alignment vertical="center"/>
    </xf>
    <xf numFmtId="0" fontId="6" fillId="16"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43" fillId="0" borderId="31" applyNumberFormat="0" applyFill="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2"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3" fillId="3" borderId="0" applyNumberFormat="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51"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51" fillId="3" borderId="0" applyNumberFormat="0" applyBorder="0" applyAlignment="0" applyProtection="0">
      <alignment vertical="center"/>
    </xf>
    <xf numFmtId="0" fontId="31" fillId="0" borderId="0"/>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10" fillId="41"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6" fillId="0" borderId="24"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3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3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32"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17"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8" fillId="0" borderId="27"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4" fillId="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1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51" fillId="3"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40" fillId="28"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18" borderId="0" applyNumberFormat="0" applyBorder="0" applyAlignment="0" applyProtection="0">
      <alignment vertical="center"/>
    </xf>
    <xf numFmtId="0" fontId="32" fillId="15" borderId="0" applyNumberFormat="0" applyBorder="0" applyAlignment="0" applyProtection="0">
      <alignment vertical="center"/>
    </xf>
    <xf numFmtId="0" fontId="10"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1" fillId="0" borderId="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1" fillId="0" borderId="0"/>
    <xf numFmtId="0" fontId="31" fillId="0" borderId="0"/>
    <xf numFmtId="0" fontId="38" fillId="0" borderId="27" applyNumberFormat="0" applyFill="0" applyAlignment="0" applyProtection="0">
      <alignment vertical="center"/>
    </xf>
    <xf numFmtId="0" fontId="6" fillId="18" borderId="0" applyNumberFormat="0" applyBorder="0" applyAlignment="0" applyProtection="0">
      <alignment vertical="center"/>
    </xf>
    <xf numFmtId="0" fontId="31" fillId="0" borderId="0"/>
    <xf numFmtId="0" fontId="31" fillId="0" borderId="0"/>
    <xf numFmtId="0" fontId="47" fillId="0" borderId="34" applyNumberFormat="0" applyFill="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18" borderId="0" applyNumberFormat="0" applyBorder="0" applyAlignment="0" applyProtection="0">
      <alignment vertical="center"/>
    </xf>
    <xf numFmtId="0" fontId="6" fillId="26" borderId="0" applyNumberFormat="0" applyBorder="0" applyAlignment="0" applyProtection="0">
      <alignment vertical="center"/>
    </xf>
    <xf numFmtId="0" fontId="31" fillId="0" borderId="0">
      <alignment vertical="center"/>
    </xf>
    <xf numFmtId="0" fontId="6" fillId="26" borderId="0" applyNumberFormat="0" applyBorder="0" applyAlignment="0" applyProtection="0">
      <alignment vertical="center"/>
    </xf>
    <xf numFmtId="0" fontId="31" fillId="0" borderId="0">
      <alignment vertical="center"/>
    </xf>
    <xf numFmtId="0" fontId="6" fillId="26" borderId="0" applyNumberFormat="0" applyBorder="0" applyAlignment="0" applyProtection="0">
      <alignment vertical="center"/>
    </xf>
    <xf numFmtId="0" fontId="33" fillId="24" borderId="0" applyNumberFormat="0" applyBorder="0" applyAlignment="0" applyProtection="0"/>
    <xf numFmtId="0" fontId="31"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0" fillId="23" borderId="0" applyNumberFormat="0" applyBorder="0" applyAlignment="0" applyProtection="0">
      <alignment vertical="center"/>
    </xf>
    <xf numFmtId="0" fontId="10" fillId="2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4" fillId="4" borderId="0" applyNumberFormat="0" applyBorder="0" applyAlignment="0" applyProtection="0">
      <alignment vertical="center"/>
    </xf>
    <xf numFmtId="0" fontId="38" fillId="0" borderId="27"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0" fillId="39"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0" fillId="39" borderId="0" applyNumberFormat="0" applyBorder="0" applyAlignment="0" applyProtection="0">
      <alignment vertical="center"/>
    </xf>
    <xf numFmtId="0" fontId="10" fillId="42"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24" fillId="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6" fillId="24" borderId="0" applyNumberFormat="0" applyBorder="0" applyAlignment="0" applyProtection="0">
      <alignment vertical="center"/>
    </xf>
    <xf numFmtId="0" fontId="43" fillId="0" borderId="31" applyNumberFormat="0" applyFill="0" applyAlignment="0" applyProtection="0">
      <alignment vertical="center"/>
    </xf>
    <xf numFmtId="0" fontId="6" fillId="24" borderId="0" applyNumberFormat="0" applyBorder="0" applyAlignment="0" applyProtection="0">
      <alignment vertical="center"/>
    </xf>
    <xf numFmtId="0" fontId="43" fillId="0" borderId="31" applyNumberFormat="0" applyFill="0" applyAlignment="0" applyProtection="0">
      <alignment vertical="center"/>
    </xf>
    <xf numFmtId="0" fontId="6" fillId="24" borderId="0" applyNumberFormat="0" applyBorder="0" applyAlignment="0" applyProtection="0">
      <alignment vertical="center"/>
    </xf>
    <xf numFmtId="0" fontId="32" fillId="14"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4" fillId="4" borderId="0" applyNumberFormat="0" applyBorder="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1" fillId="0" borderId="0"/>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1" fillId="0" borderId="0"/>
    <xf numFmtId="0" fontId="31" fillId="0" borderId="0"/>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4"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6" fillId="12" borderId="0" applyNumberFormat="0" applyBorder="0" applyAlignment="0" applyProtection="0">
      <alignment vertical="center"/>
    </xf>
    <xf numFmtId="0" fontId="32" fillId="21" borderId="0" applyNumberFormat="0" applyBorder="0" applyAlignment="0" applyProtection="0">
      <alignment vertical="center"/>
    </xf>
    <xf numFmtId="0" fontId="6" fillId="3" borderId="0" applyNumberFormat="0" applyBorder="0" applyAlignment="0" applyProtection="0">
      <alignment vertical="center"/>
    </xf>
    <xf numFmtId="0" fontId="60" fillId="0" borderId="0" applyNumberFormat="0" applyFill="0" applyBorder="0" applyAlignment="0" applyProtection="0">
      <alignment vertical="top"/>
      <protection locked="0"/>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9" borderId="0" applyNumberFormat="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0" fillId="38" borderId="0" applyNumberFormat="0" applyBorder="0" applyAlignment="0" applyProtection="0">
      <alignment vertical="center"/>
    </xf>
    <xf numFmtId="0" fontId="10"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5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4"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6" fillId="3"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35" fillId="0" borderId="0" applyNumberFormat="0" applyFill="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10" fillId="20"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15" borderId="0" applyNumberFormat="0" applyBorder="0" applyAlignment="0" applyProtection="0">
      <alignment vertical="center"/>
    </xf>
    <xf numFmtId="0" fontId="46"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3" fillId="0" borderId="31"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9" fillId="0" borderId="28"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9" fillId="0" borderId="28" applyNumberFormat="0" applyFill="0" applyAlignment="0" applyProtection="0">
      <alignment vertical="center"/>
    </xf>
    <xf numFmtId="0" fontId="6" fillId="13"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10" fillId="20" borderId="0" applyNumberFormat="0" applyBorder="0" applyAlignment="0" applyProtection="0">
      <alignment vertical="center"/>
    </xf>
    <xf numFmtId="0" fontId="6" fillId="13" borderId="0" applyNumberFormat="0" applyBorder="0" applyAlignment="0" applyProtection="0">
      <alignment vertical="center"/>
    </xf>
    <xf numFmtId="0" fontId="32" fillId="21"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32"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0" borderId="0" applyNumberForma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40" fillId="3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10" fillId="25" borderId="0" applyNumberFormat="0" applyBorder="0" applyAlignment="0" applyProtection="0">
      <alignment vertical="center"/>
    </xf>
    <xf numFmtId="0" fontId="6" fillId="15" borderId="0" applyNumberFormat="0" applyBorder="0" applyAlignment="0" applyProtection="0">
      <alignment vertical="center"/>
    </xf>
    <xf numFmtId="0" fontId="48" fillId="0" borderId="35" applyNumberFormat="0" applyFill="0" applyAlignment="0" applyProtection="0">
      <alignment vertical="center"/>
    </xf>
    <xf numFmtId="0" fontId="6" fillId="15" borderId="0" applyNumberFormat="0" applyBorder="0" applyAlignment="0" applyProtection="0">
      <alignment vertical="center"/>
    </xf>
    <xf numFmtId="0" fontId="24" fillId="4" borderId="0" applyNumberFormat="0" applyBorder="0" applyAlignment="0" applyProtection="0">
      <alignment vertical="center"/>
    </xf>
    <xf numFmtId="0" fontId="47" fillId="0" borderId="34" applyNumberFormat="0" applyFill="0" applyAlignment="0" applyProtection="0">
      <alignment vertical="center"/>
    </xf>
    <xf numFmtId="0" fontId="6" fillId="15"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30" fillId="0" borderId="26" applyNumberFormat="0" applyFill="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30" fillId="0" borderId="26" applyNumberFormat="0" applyFill="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7" fillId="0" borderId="0" applyNumberForma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6" fillId="0" borderId="0" applyNumberForma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6" fillId="2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24" fillId="4"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1" fillId="0" borderId="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32" fillId="14" borderId="0" applyNumberFormat="0" applyBorder="0" applyAlignment="0" applyProtection="0">
      <alignment vertical="center"/>
    </xf>
    <xf numFmtId="0" fontId="6" fillId="21" borderId="0" applyNumberFormat="0" applyBorder="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6" fillId="21" borderId="0" applyNumberFormat="0" applyBorder="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6" fillId="21" borderId="0" applyNumberFormat="0" applyBorder="0" applyAlignment="0" applyProtection="0">
      <alignment vertical="center"/>
    </xf>
    <xf numFmtId="0" fontId="51" fillId="3"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0" borderId="0">
      <alignment vertical="center"/>
    </xf>
    <xf numFmtId="0" fontId="6" fillId="0" borderId="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21" borderId="0" applyNumberFormat="0" applyBorder="0" applyAlignment="0" applyProtection="0">
      <alignment vertical="center"/>
    </xf>
    <xf numFmtId="0" fontId="3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1" borderId="0" applyNumberFormat="0" applyBorder="0" applyAlignment="0" applyProtection="0">
      <alignment vertical="center"/>
    </xf>
    <xf numFmtId="0" fontId="6" fillId="21" borderId="0" applyNumberFormat="0" applyBorder="0" applyAlignment="0" applyProtection="0">
      <alignment vertical="center"/>
    </xf>
    <xf numFmtId="0" fontId="10" fillId="40" borderId="0" applyNumberFormat="0" applyBorder="0" applyAlignment="0" applyProtection="0">
      <alignment vertical="center"/>
    </xf>
    <xf numFmtId="0" fontId="32" fillId="1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lignment vertical="center"/>
    </xf>
    <xf numFmtId="0" fontId="10"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1"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31" fillId="0" borderId="0"/>
    <xf numFmtId="0" fontId="6" fillId="6"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6" fillId="6"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24" fillId="4" borderId="0" applyNumberFormat="0" applyBorder="0" applyAlignment="0" applyProtection="0">
      <alignment vertical="center"/>
    </xf>
    <xf numFmtId="0" fontId="10" fillId="4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10" fillId="4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6" fillId="6" borderId="0" applyNumberFormat="0" applyBorder="0" applyAlignment="0" applyProtection="0">
      <alignment vertical="center"/>
    </xf>
    <xf numFmtId="0" fontId="24" fillId="4" borderId="0" applyNumberFormat="0" applyBorder="0" applyAlignment="0" applyProtection="0">
      <alignment vertical="center"/>
    </xf>
    <xf numFmtId="0" fontId="10" fillId="40" borderId="0" applyNumberFormat="0" applyBorder="0" applyAlignment="0" applyProtection="0">
      <alignment vertical="center"/>
    </xf>
    <xf numFmtId="0" fontId="6" fillId="6"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32" fillId="29"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7"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4" borderId="0" applyNumberFormat="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10" fillId="43" borderId="0" applyNumberFormat="0" applyBorder="0" applyAlignment="0" applyProtection="0">
      <alignment vertical="center"/>
    </xf>
    <xf numFmtId="0" fontId="6" fillId="13" borderId="0" applyNumberFormat="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36" fillId="0" borderId="0" applyNumberFormat="0" applyFill="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38" fillId="0" borderId="27"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4"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6" fillId="0" borderId="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1" fillId="17" borderId="39" applyNumberFormat="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5" borderId="0" applyNumberFormat="0" applyBorder="0" applyAlignment="0" applyProtection="0">
      <alignment vertical="center"/>
    </xf>
    <xf numFmtId="0" fontId="10" fillId="4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46" fillId="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32" fillId="14" borderId="0" applyNumberFormat="0" applyBorder="0" applyAlignment="0" applyProtection="0">
      <alignment vertical="center"/>
    </xf>
    <xf numFmtId="0" fontId="6" fillId="5" borderId="0" applyNumberFormat="0" applyBorder="0" applyAlignment="0" applyProtection="0">
      <alignment vertical="center"/>
    </xf>
    <xf numFmtId="0" fontId="32" fillId="14" borderId="0" applyNumberFormat="0" applyBorder="0" applyAlignment="0" applyProtection="0">
      <alignment vertical="center"/>
    </xf>
    <xf numFmtId="0" fontId="10" fillId="44"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51"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1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2" fillId="3" borderId="0" applyNumberFormat="0" applyBorder="0" applyAlignment="0" applyProtection="0">
      <alignment vertical="center"/>
    </xf>
    <xf numFmtId="0" fontId="32" fillId="32"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33" fillId="24" borderId="0" applyNumberFormat="0" applyBorder="0" applyAlignment="0" applyProtection="0"/>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9" fontId="31" fillId="0" borderId="0" applyFont="0" applyFill="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4"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43" fontId="31" fillId="0" borderId="0" applyFont="0" applyFill="0" applyBorder="0" applyAlignment="0" applyProtection="0"/>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4" fillId="4"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0" fillId="0" borderId="0" applyNumberFormat="0" applyFill="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4" fillId="4"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7" fillId="0" borderId="0" applyNumberFormat="0" applyFill="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4" fillId="4"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1"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40" fillId="28" borderId="0" applyNumberFormat="0" applyBorder="0" applyAlignment="0" applyProtection="0">
      <alignment vertical="center"/>
    </xf>
    <xf numFmtId="0" fontId="51"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1" fillId="0" borderId="0"/>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31" fillId="0" borderId="0"/>
    <xf numFmtId="0" fontId="31" fillId="0" borderId="0"/>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xf numFmtId="0" fontId="31" fillId="0" borderId="0"/>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1" fillId="0" borderId="0"/>
    <xf numFmtId="0" fontId="31"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1" fillId="0" borderId="0"/>
    <xf numFmtId="0" fontId="31" fillId="0" borderId="0"/>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32"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52" fillId="17" borderId="0" applyNumberFormat="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43" fillId="0" borderId="31" applyNumberFormat="0" applyFill="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9" fontId="31" fillId="0" borderId="0" applyFont="0" applyFill="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9" fontId="6" fillId="0" borderId="0" applyFont="0" applyFill="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4" fillId="4"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10" fillId="0" borderId="0">
      <alignment vertical="center"/>
    </xf>
    <xf numFmtId="0" fontId="10" fillId="0" borderId="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55" fillId="0" borderId="25" applyNumberFormat="0" applyFill="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4" fillId="4" borderId="0" applyNumberFormat="0" applyBorder="0" applyAlignment="0" applyProtection="0">
      <alignment vertical="center"/>
    </xf>
    <xf numFmtId="0" fontId="32" fillId="32" borderId="0" applyNumberFormat="0" applyBorder="0" applyAlignment="0" applyProtection="0">
      <alignment vertical="center"/>
    </xf>
    <xf numFmtId="0" fontId="31" fillId="0" borderId="0"/>
    <xf numFmtId="0" fontId="31" fillId="0" borderId="0"/>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43" fillId="0" borderId="31" applyNumberFormat="0" applyFill="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29" fillId="10"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4" fillId="4"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1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1"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4" fillId="4"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40" fillId="23" borderId="0" applyNumberFormat="0" applyBorder="0" applyAlignment="0" applyProtection="0">
      <alignment vertical="center"/>
    </xf>
    <xf numFmtId="0" fontId="32" fillId="21"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0" fillId="0" borderId="26" applyNumberFormat="0" applyFill="0" applyAlignment="0" applyProtection="0">
      <alignment vertical="center"/>
    </xf>
    <xf numFmtId="0" fontId="32" fillId="14" borderId="0" applyNumberFormat="0" applyBorder="0" applyAlignment="0" applyProtection="0">
      <alignment vertical="center"/>
    </xf>
    <xf numFmtId="0" fontId="39" fillId="0" borderId="28" applyNumberFormat="0" applyFill="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7"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1" fillId="0" borderId="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1" fillId="0" borderId="0"/>
    <xf numFmtId="0" fontId="10" fillId="0" borderId="0">
      <alignment vertical="center"/>
    </xf>
    <xf numFmtId="0" fontId="32" fillId="14" borderId="0" applyNumberFormat="0" applyBorder="0" applyAlignment="0" applyProtection="0">
      <alignment vertical="center"/>
    </xf>
    <xf numFmtId="0" fontId="59" fillId="0" borderId="0"/>
    <xf numFmtId="0" fontId="6" fillId="0" borderId="0">
      <alignment vertical="center"/>
    </xf>
    <xf numFmtId="0" fontId="32" fillId="14" borderId="0" applyNumberFormat="0" applyBorder="0" applyAlignment="0" applyProtection="0">
      <alignment vertical="center"/>
    </xf>
    <xf numFmtId="0" fontId="31" fillId="0" borderId="0"/>
    <xf numFmtId="0" fontId="6" fillId="0" borderId="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24" fillId="4"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32" fillId="14" borderId="0" applyNumberFormat="0" applyBorder="0" applyAlignment="0" applyProtection="0">
      <alignment vertical="center"/>
    </xf>
    <xf numFmtId="0" fontId="40" fillId="39" borderId="0" applyNumberFormat="0" applyBorder="0" applyAlignment="0" applyProtection="0">
      <alignment vertical="center"/>
    </xf>
    <xf numFmtId="0" fontId="40" fillId="39" borderId="0" applyNumberFormat="0" applyBorder="0" applyAlignment="0" applyProtection="0">
      <alignment vertical="center"/>
    </xf>
    <xf numFmtId="0" fontId="32" fillId="1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27" borderId="0" applyNumberFormat="0" applyBorder="0" applyAlignment="0" applyProtection="0">
      <alignment vertical="center"/>
    </xf>
    <xf numFmtId="0" fontId="53" fillId="18" borderId="36" applyNumberFormat="0" applyAlignment="0" applyProtection="0">
      <alignment vertical="center"/>
    </xf>
    <xf numFmtId="0" fontId="31" fillId="0" borderId="0">
      <alignment vertical="center"/>
    </xf>
    <xf numFmtId="0" fontId="32" fillId="19" borderId="0" applyNumberFormat="0" applyBorder="0" applyAlignment="0" applyProtection="0">
      <alignment vertical="center"/>
    </xf>
    <xf numFmtId="0" fontId="53" fillId="18" borderId="36" applyNumberFormat="0" applyAlignment="0" applyProtection="0">
      <alignment vertical="center"/>
    </xf>
    <xf numFmtId="0" fontId="31"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lignment vertical="center"/>
    </xf>
    <xf numFmtId="0" fontId="10"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1"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19"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27"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29" borderId="0" applyNumberFormat="0" applyBorder="0" applyAlignment="0" applyProtection="0">
      <alignment vertical="center"/>
    </xf>
    <xf numFmtId="0" fontId="32" fillId="22" borderId="0" applyNumberFormat="0" applyBorder="0" applyAlignment="0" applyProtection="0">
      <alignment vertical="center"/>
    </xf>
    <xf numFmtId="0" fontId="40" fillId="3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52" fillId="17" borderId="0" applyNumberFormat="0" applyBorder="0" applyAlignment="0" applyProtection="0"/>
    <xf numFmtId="0" fontId="37"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29" borderId="0" applyNumberFormat="0" applyBorder="0" applyAlignment="0" applyProtection="0">
      <alignment vertical="center"/>
    </xf>
    <xf numFmtId="0" fontId="54" fillId="0" borderId="32" applyNumberFormat="0" applyFill="0" applyAlignment="0" applyProtection="0">
      <alignment vertical="center"/>
    </xf>
    <xf numFmtId="0" fontId="32" fillId="29" borderId="0" applyNumberFormat="0" applyBorder="0" applyAlignment="0" applyProtection="0">
      <alignment vertical="center"/>
    </xf>
    <xf numFmtId="0" fontId="46" fillId="4" borderId="0" applyNumberFormat="0" applyBorder="0" applyAlignment="0" applyProtection="0">
      <alignment vertical="center"/>
    </xf>
    <xf numFmtId="0" fontId="54" fillId="0" borderId="32" applyNumberFormat="0" applyFill="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1" fillId="0" borderId="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32" fillId="18" borderId="0" applyNumberFormat="0" applyBorder="0" applyAlignment="0" applyProtection="0">
      <alignment vertical="center"/>
    </xf>
    <xf numFmtId="0" fontId="40" fillId="38" borderId="0" applyNumberFormat="0" applyBorder="0" applyAlignment="0" applyProtection="0">
      <alignment vertical="center"/>
    </xf>
    <xf numFmtId="0" fontId="24" fillId="4" borderId="0" applyNumberFormat="0" applyBorder="0" applyAlignment="0" applyProtection="0">
      <alignment vertical="center"/>
    </xf>
    <xf numFmtId="0" fontId="32" fillId="29" borderId="0" applyNumberFormat="0" applyBorder="0" applyAlignment="0" applyProtection="0">
      <alignment vertical="center"/>
    </xf>
    <xf numFmtId="0" fontId="40" fillId="38" borderId="0" applyNumberFormat="0" applyBorder="0" applyAlignment="0" applyProtection="0">
      <alignment vertical="center"/>
    </xf>
    <xf numFmtId="0" fontId="32" fillId="2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3"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 fillId="0" borderId="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4" fillId="4"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0" fillId="0" borderId="0" applyNumberFormat="0" applyFill="0" applyBorder="0" applyAlignment="0" applyProtection="0">
      <alignment vertical="center"/>
    </xf>
    <xf numFmtId="0" fontId="32" fillId="18" borderId="0" applyNumberFormat="0" applyBorder="0" applyAlignment="0" applyProtection="0">
      <alignment vertical="center"/>
    </xf>
    <xf numFmtId="0" fontId="48" fillId="0" borderId="35" applyNumberFormat="0" applyFill="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1" fillId="0" borderId="0"/>
    <xf numFmtId="0" fontId="32" fillId="22" borderId="0" applyNumberFormat="0" applyBorder="0" applyAlignment="0" applyProtection="0">
      <alignment vertical="center"/>
    </xf>
    <xf numFmtId="0" fontId="32" fillId="18" borderId="0" applyNumberFormat="0" applyBorder="0" applyAlignment="0" applyProtection="0">
      <alignment vertical="center"/>
    </xf>
    <xf numFmtId="0" fontId="31" fillId="0" borderId="0">
      <alignment vertical="center"/>
    </xf>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1" fillId="0" borderId="0"/>
    <xf numFmtId="0" fontId="31" fillId="0" borderId="0"/>
    <xf numFmtId="0" fontId="32" fillId="18" borderId="0" applyNumberFormat="0" applyBorder="0" applyAlignment="0" applyProtection="0">
      <alignment vertical="center"/>
    </xf>
    <xf numFmtId="0" fontId="32" fillId="17" borderId="0" applyNumberFormat="0" applyBorder="0" applyAlignment="0" applyProtection="0">
      <alignment vertical="center"/>
    </xf>
    <xf numFmtId="0" fontId="32" fillId="14"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0" fillId="0" borderId="0" applyNumberFormat="0" applyFill="0" applyBorder="0" applyAlignment="0" applyProtection="0">
      <alignment vertical="center"/>
    </xf>
    <xf numFmtId="0" fontId="32" fillId="17" borderId="0" applyNumberFormat="0" applyBorder="0" applyAlignment="0" applyProtection="0">
      <alignment vertical="center"/>
    </xf>
    <xf numFmtId="0" fontId="47" fillId="0" borderId="34"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2" fillId="17" borderId="0" applyNumberFormat="0" applyBorder="0" applyAlignment="0" applyProtection="0">
      <alignment vertical="center"/>
    </xf>
    <xf numFmtId="0" fontId="31" fillId="0" borderId="0"/>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1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7" borderId="0" applyNumberFormat="0" applyBorder="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1" fillId="0" borderId="0"/>
    <xf numFmtId="0" fontId="31" fillId="0" borderId="0"/>
    <xf numFmtId="0" fontId="30" fillId="0" borderId="0" applyNumberFormat="0" applyFill="0" applyBorder="0" applyAlignment="0" applyProtection="0">
      <alignment vertical="center"/>
    </xf>
    <xf numFmtId="0" fontId="32" fillId="7" borderId="0" applyNumberFormat="0" applyBorder="0" applyAlignment="0" applyProtection="0">
      <alignment vertical="center"/>
    </xf>
    <xf numFmtId="0" fontId="24" fillId="4" borderId="0" applyNumberFormat="0" applyBorder="0" applyAlignment="0" applyProtection="0">
      <alignment vertical="center"/>
    </xf>
    <xf numFmtId="0" fontId="39" fillId="0" borderId="28" applyNumberFormat="0" applyFill="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alignment vertical="center"/>
    </xf>
    <xf numFmtId="0" fontId="31" fillId="0" borderId="0"/>
    <xf numFmtId="0" fontId="31" fillId="0" borderId="0"/>
    <xf numFmtId="0" fontId="32" fillId="7" borderId="0" applyNumberFormat="0" applyBorder="0" applyAlignment="0" applyProtection="0">
      <alignment vertical="center"/>
    </xf>
    <xf numFmtId="0" fontId="31" fillId="0" borderId="0"/>
    <xf numFmtId="0" fontId="31" fillId="0" borderId="0"/>
    <xf numFmtId="0" fontId="31" fillId="0" borderId="0"/>
    <xf numFmtId="0" fontId="32" fillId="7"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51" fillId="3"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26"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3" fillId="17" borderId="0" applyNumberFormat="0" applyBorder="0" applyAlignment="0" applyProtection="0"/>
    <xf numFmtId="0" fontId="37"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9"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24"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4" fillId="4" borderId="0" applyNumberFormat="0" applyBorder="0" applyAlignment="0" applyProtection="0">
      <alignment vertical="center"/>
    </xf>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46" borderId="0" applyNumberFormat="0" applyBorder="0" applyAlignment="0" applyProtection="0">
      <alignment vertical="center"/>
    </xf>
    <xf numFmtId="0" fontId="33" fillId="12" borderId="0" applyNumberFormat="0" applyBorder="0" applyAlignment="0" applyProtection="0"/>
    <xf numFmtId="0" fontId="52" fillId="13" borderId="0" applyNumberFormat="0" applyBorder="0" applyAlignment="0" applyProtection="0"/>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1" fillId="0" borderId="0"/>
    <xf numFmtId="0" fontId="32" fillId="46" borderId="0" applyNumberFormat="0" applyBorder="0" applyAlignment="0" applyProtection="0">
      <alignment vertical="center"/>
    </xf>
    <xf numFmtId="0" fontId="32" fillId="31" borderId="0" applyNumberFormat="0" applyBorder="0" applyAlignment="0" applyProtection="0">
      <alignment vertical="center"/>
    </xf>
    <xf numFmtId="0" fontId="52" fillId="35" borderId="0" applyNumberFormat="0" applyBorder="0" applyAlignment="0" applyProtection="0"/>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4" fillId="4"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1" fillId="0" borderId="0"/>
    <xf numFmtId="0" fontId="32" fillId="31" borderId="0" applyNumberFormat="0" applyBorder="0" applyAlignment="0" applyProtection="0">
      <alignment vertical="center"/>
    </xf>
    <xf numFmtId="0" fontId="32" fillId="22" borderId="0" applyNumberFormat="0" applyBorder="0" applyAlignment="0" applyProtection="0">
      <alignment vertical="center"/>
    </xf>
    <xf numFmtId="0" fontId="33" fillId="24" borderId="0" applyNumberFormat="0" applyBorder="0" applyAlignment="0" applyProtection="0"/>
    <xf numFmtId="0" fontId="32" fillId="14" borderId="0" applyNumberFormat="0" applyBorder="0" applyAlignment="0" applyProtection="0">
      <alignment vertical="center"/>
    </xf>
    <xf numFmtId="0" fontId="33" fillId="12" borderId="0" applyNumberFormat="0" applyBorder="0" applyAlignment="0" applyProtection="0"/>
    <xf numFmtId="0" fontId="37"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2" fillId="19" borderId="0" applyNumberFormat="0" applyBorder="0" applyAlignment="0" applyProtection="0">
      <alignment vertical="center"/>
    </xf>
    <xf numFmtId="0" fontId="33" fillId="16" borderId="0" applyNumberFormat="0" applyBorder="0" applyAlignment="0" applyProtection="0"/>
    <xf numFmtId="0" fontId="33" fillId="12" borderId="0" applyNumberFormat="0" applyBorder="0" applyAlignment="0" applyProtection="0"/>
    <xf numFmtId="0" fontId="52" fillId="13" borderId="0" applyNumberFormat="0" applyBorder="0" applyAlignment="0" applyProtection="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36"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3" fillId="18" borderId="0" applyNumberFormat="0" applyBorder="0" applyAlignment="0" applyProtection="0"/>
    <xf numFmtId="0" fontId="52" fillId="18" borderId="0" applyNumberFormat="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56" fillId="17" borderId="36"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32" fillId="14"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1" fillId="0" borderId="0"/>
    <xf numFmtId="0" fontId="51" fillId="3" borderId="0" applyNumberFormat="0" applyBorder="0" applyAlignment="0" applyProtection="0">
      <alignment vertical="center"/>
    </xf>
    <xf numFmtId="0" fontId="31" fillId="0" borderId="0"/>
    <xf numFmtId="0" fontId="51" fillId="3" borderId="0" applyNumberFormat="0" applyBorder="0" applyAlignment="0" applyProtection="0">
      <alignment vertical="center"/>
    </xf>
    <xf numFmtId="0" fontId="6" fillId="24" borderId="42" applyNumberFormat="0" applyFont="0" applyAlignment="0" applyProtection="0">
      <alignment vertical="center"/>
    </xf>
    <xf numFmtId="0" fontId="43" fillId="0" borderId="31"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0" applyNumberFormat="0" applyFill="0" applyBorder="0" applyAlignment="0" applyProtection="0">
      <alignment vertical="center"/>
    </xf>
    <xf numFmtId="0" fontId="53" fillId="18" borderId="36" applyNumberFormat="0" applyAlignment="0" applyProtection="0">
      <alignment vertical="center"/>
    </xf>
    <xf numFmtId="0" fontId="37" fillId="0" borderId="0" applyNumberFormat="0" applyFill="0" applyBorder="0" applyAlignment="0" applyProtection="0">
      <alignment vertical="center"/>
    </xf>
    <xf numFmtId="0" fontId="53" fillId="18" borderId="36" applyNumberFormat="0" applyAlignment="0" applyProtection="0">
      <alignment vertical="center"/>
    </xf>
    <xf numFmtId="0" fontId="45" fillId="7" borderId="0" applyNumberFormat="0" applyBorder="0" applyAlignment="0" applyProtection="0">
      <alignment vertical="center"/>
    </xf>
    <xf numFmtId="0" fontId="38" fillId="0" borderId="27" applyNumberFormat="0" applyFill="0" applyAlignment="0" applyProtection="0">
      <alignment vertical="center"/>
    </xf>
    <xf numFmtId="0" fontId="24" fillId="4" borderId="0" applyNumberFormat="0" applyBorder="0" applyAlignment="0" applyProtection="0">
      <alignment vertical="center"/>
    </xf>
    <xf numFmtId="0" fontId="31" fillId="0" borderId="0"/>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0" borderId="0"/>
    <xf numFmtId="0" fontId="31" fillId="0" borderId="0"/>
    <xf numFmtId="0" fontId="61" fillId="17" borderId="39" applyNumberFormat="0" applyAlignment="0" applyProtection="0">
      <alignment vertical="center"/>
    </xf>
    <xf numFmtId="0" fontId="50" fillId="0" borderId="0" applyNumberFormat="0" applyFill="0" applyBorder="0" applyAlignment="0" applyProtection="0">
      <alignment vertical="top"/>
    </xf>
    <xf numFmtId="0" fontId="6" fillId="0" borderId="38" applyNumberFormat="0" applyFont="0" applyFill="0" applyBorder="0" applyAlignment="0" applyProtection="0">
      <alignment horizontal="left" vertical="center" wrapText="1"/>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5" fillId="0" borderId="41" applyNumberFormat="0" applyFill="0" applyAlignment="0" applyProtection="0">
      <alignment vertical="center"/>
    </xf>
    <xf numFmtId="0" fontId="31" fillId="0" borderId="0"/>
    <xf numFmtId="0" fontId="31" fillId="0" borderId="0"/>
    <xf numFmtId="0" fontId="65" fillId="0" borderId="41"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0" fillId="0" borderId="26" applyNumberFormat="0" applyFill="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6" fillId="24" borderId="42" applyNumberFormat="0" applyFont="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51" fillId="3"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0" fontId="42" fillId="35" borderId="30" applyNumberFormat="0" applyAlignment="0" applyProtection="0">
      <alignment vertical="center"/>
    </xf>
    <xf numFmtId="0" fontId="42" fillId="35" borderId="30" applyNumberFormat="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42" fillId="35" borderId="30" applyNumberFormat="0" applyAlignment="0" applyProtection="0">
      <alignment vertical="center"/>
    </xf>
    <xf numFmtId="0" fontId="42" fillId="35" borderId="30" applyNumberFormat="0" applyAlignment="0" applyProtection="0">
      <alignment vertical="center"/>
    </xf>
    <xf numFmtId="0" fontId="24" fillId="4" borderId="0" applyNumberFormat="0" applyBorder="0" applyAlignment="0" applyProtection="0">
      <alignment vertical="center"/>
    </xf>
    <xf numFmtId="9" fontId="31" fillId="0" borderId="0" applyFont="0" applyFill="0" applyBorder="0" applyAlignment="0" applyProtection="0"/>
    <xf numFmtId="9" fontId="6" fillId="0" borderId="0" applyFont="0" applyFill="0" applyBorder="0" applyAlignment="0" applyProtection="0">
      <alignment vertical="center"/>
    </xf>
    <xf numFmtId="9" fontId="31" fillId="0" borderId="0" applyFont="0" applyFill="0" applyBorder="0" applyAlignment="0" applyProtection="0"/>
    <xf numFmtId="0" fontId="31" fillId="0" borderId="0"/>
    <xf numFmtId="0" fontId="10" fillId="0" borderId="0">
      <alignment vertical="center"/>
    </xf>
    <xf numFmtId="9" fontId="31" fillId="0" borderId="0" applyFont="0" applyFill="0" applyBorder="0" applyAlignment="0" applyProtection="0"/>
    <xf numFmtId="0" fontId="31" fillId="0" borderId="0">
      <alignment vertical="center"/>
    </xf>
    <xf numFmtId="0" fontId="10" fillId="0" borderId="0">
      <alignment vertical="center"/>
    </xf>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alignment vertical="center"/>
    </xf>
    <xf numFmtId="9" fontId="6" fillId="0" borderId="0" applyFon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1" fillId="0" borderId="29"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9" fillId="0" borderId="37"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9" fillId="0" borderId="28"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1"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34" fillId="4"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26"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24" fillId="4" borderId="0" applyNumberFormat="0" applyBorder="0" applyAlignment="0" applyProtection="0">
      <alignment vertical="center"/>
    </xf>
    <xf numFmtId="0" fontId="48" fillId="0" borderId="35" applyNumberFormat="0" applyFill="0" applyAlignment="0" applyProtection="0">
      <alignment vertical="center"/>
    </xf>
    <xf numFmtId="0" fontId="6" fillId="0" borderId="0">
      <alignment vertical="center"/>
    </xf>
    <xf numFmtId="0" fontId="31" fillId="0" borderId="0">
      <alignment vertical="center"/>
    </xf>
    <xf numFmtId="0" fontId="43" fillId="0" borderId="31" applyNumberFormat="0" applyFill="0" applyAlignment="0" applyProtection="0">
      <alignment vertical="center"/>
    </xf>
    <xf numFmtId="0" fontId="6" fillId="0" borderId="0">
      <alignment vertical="center"/>
    </xf>
    <xf numFmtId="0" fontId="10" fillId="0" borderId="0">
      <alignment vertical="center"/>
    </xf>
    <xf numFmtId="0" fontId="48" fillId="0" borderId="35" applyNumberFormat="0" applyFill="0" applyAlignment="0" applyProtection="0">
      <alignment vertical="center"/>
    </xf>
    <xf numFmtId="0" fontId="48" fillId="0" borderId="35" applyNumberFormat="0" applyFill="0" applyAlignment="0" applyProtection="0">
      <alignment vertical="center"/>
    </xf>
    <xf numFmtId="0" fontId="6" fillId="0" borderId="0">
      <alignment vertical="center"/>
    </xf>
    <xf numFmtId="0" fontId="6" fillId="0" borderId="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43" fillId="0" borderId="31" applyNumberFormat="0" applyFill="0" applyAlignment="0" applyProtection="0">
      <alignment vertical="center"/>
    </xf>
    <xf numFmtId="0" fontId="48" fillId="0" borderId="35" applyNumberFormat="0" applyFill="0" applyAlignment="0" applyProtection="0">
      <alignment vertical="center"/>
    </xf>
    <xf numFmtId="0" fontId="31" fillId="0" borderId="0"/>
    <xf numFmtId="0" fontId="31" fillId="0" borderId="0">
      <alignment vertical="center"/>
    </xf>
    <xf numFmtId="0" fontId="43" fillId="0" borderId="31"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0" fillId="0" borderId="26" applyNumberFormat="0" applyFill="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4"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64" fillId="0" borderId="40" applyNumberFormat="0" applyFill="0" applyAlignment="0" applyProtection="0">
      <alignment vertical="center"/>
    </xf>
    <xf numFmtId="0" fontId="31" fillId="0" borderId="0"/>
    <xf numFmtId="0" fontId="38" fillId="0" borderId="27" applyNumberFormat="0" applyFill="0" applyAlignment="0" applyProtection="0">
      <alignment vertical="center"/>
    </xf>
    <xf numFmtId="0" fontId="46" fillId="4"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4" fillId="4" borderId="0" applyNumberFormat="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1" fillId="0" borderId="0"/>
    <xf numFmtId="0" fontId="10" fillId="0" borderId="0" applyNumberFormat="0" applyFont="0" applyFill="0" applyBorder="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8" fillId="0" borderId="27" applyNumberFormat="0" applyFill="0" applyAlignment="0" applyProtection="0">
      <alignment vertical="center"/>
    </xf>
    <xf numFmtId="0" fontId="38" fillId="0" borderId="27" applyNumberFormat="0" applyFill="0" applyAlignment="0" applyProtection="0">
      <alignment vertical="center"/>
    </xf>
    <xf numFmtId="0" fontId="47" fillId="0" borderId="34" applyNumberFormat="0" applyFill="0" applyAlignment="0" applyProtection="0">
      <alignment vertical="center"/>
    </xf>
    <xf numFmtId="0" fontId="34" fillId="4" borderId="0" applyNumberFormat="0" applyBorder="0" applyAlignment="0" applyProtection="0">
      <alignment vertical="center"/>
    </xf>
    <xf numFmtId="0" fontId="30" fillId="0" borderId="26" applyNumberFormat="0" applyFill="0" applyAlignment="0" applyProtection="0">
      <alignment vertical="center"/>
    </xf>
    <xf numFmtId="0" fontId="31" fillId="0" borderId="0"/>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2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49" fillId="0" borderId="0" applyNumberFormat="0" applyFill="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4" borderId="0" applyNumberFormat="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0" applyNumberFormat="0" applyFill="0" applyBorder="0" applyAlignment="0" applyProtection="0"/>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6" fillId="0" borderId="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6" fillId="0" borderId="0">
      <alignment vertical="center"/>
    </xf>
    <xf numFmtId="0" fontId="31" fillId="0" borderId="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9" fillId="10"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2" fillId="1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1" fillId="0" borderId="0"/>
    <xf numFmtId="0" fontId="31" fillId="0" borderId="0"/>
    <xf numFmtId="0" fontId="3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5" fillId="0" borderId="23" applyNumberFormat="0" applyFill="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1" fillId="0" borderId="0">
      <alignment vertical="center"/>
    </xf>
    <xf numFmtId="0" fontId="67" fillId="47"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4" fillId="4" borderId="0" applyNumberFormat="0" applyBorder="0" applyAlignment="0" applyProtection="0">
      <alignment vertical="center"/>
    </xf>
    <xf numFmtId="0" fontId="31" fillId="0" borderId="0"/>
    <xf numFmtId="0" fontId="10" fillId="0" borderId="0">
      <alignment vertical="center"/>
    </xf>
    <xf numFmtId="0" fontId="34" fillId="4" borderId="0" applyNumberFormat="0" applyBorder="0" applyAlignment="0" applyProtection="0">
      <alignment vertical="center"/>
    </xf>
    <xf numFmtId="0" fontId="31" fillId="0" borderId="0"/>
    <xf numFmtId="0" fontId="31" fillId="0" borderId="0"/>
    <xf numFmtId="0" fontId="34" fillId="4" borderId="0" applyNumberFormat="0" applyBorder="0" applyAlignment="0" applyProtection="0">
      <alignment vertical="center"/>
    </xf>
    <xf numFmtId="0" fontId="3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lignment vertical="center"/>
    </xf>
    <xf numFmtId="0" fontId="46"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0" borderId="0">
      <alignment vertical="center"/>
    </xf>
    <xf numFmtId="0" fontId="31" fillId="0" borderId="0"/>
    <xf numFmtId="0" fontId="31" fillId="0" borderId="0"/>
    <xf numFmtId="0" fontId="10" fillId="0" borderId="0">
      <alignment vertical="center"/>
    </xf>
    <xf numFmtId="0" fontId="6" fillId="0" borderId="0">
      <alignment vertical="center"/>
    </xf>
    <xf numFmtId="0" fontId="31" fillId="0" borderId="0"/>
    <xf numFmtId="0" fontId="62" fillId="3" borderId="0" applyNumberFormat="0" applyBorder="0" applyAlignment="0" applyProtection="0">
      <alignment vertical="center"/>
    </xf>
    <xf numFmtId="0" fontId="31" fillId="0" borderId="0"/>
    <xf numFmtId="0" fontId="10" fillId="0" borderId="0">
      <alignment vertical="center"/>
    </xf>
    <xf numFmtId="0" fontId="31" fillId="0" borderId="0"/>
    <xf numFmtId="0" fontId="31" fillId="0" borderId="0"/>
    <xf numFmtId="0" fontId="31"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6" fillId="0" borderId="0">
      <alignment vertical="center"/>
    </xf>
    <xf numFmtId="0" fontId="10" fillId="0" borderId="0">
      <alignment vertical="center"/>
    </xf>
    <xf numFmtId="0" fontId="31" fillId="0" borderId="0"/>
    <xf numFmtId="0" fontId="10" fillId="0" borderId="0">
      <alignment vertical="center"/>
    </xf>
    <xf numFmtId="0" fontId="10" fillId="0" borderId="0">
      <alignment vertical="center"/>
    </xf>
    <xf numFmtId="0" fontId="31" fillId="0" borderId="0"/>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alignment vertical="center"/>
    </xf>
    <xf numFmtId="0" fontId="31" fillId="0" borderId="0"/>
    <xf numFmtId="0" fontId="6" fillId="0" borderId="0">
      <alignment vertical="center"/>
    </xf>
    <xf numFmtId="0" fontId="31" fillId="0" borderId="0"/>
    <xf numFmtId="0" fontId="31" fillId="0" borderId="0"/>
    <xf numFmtId="0" fontId="61" fillId="17" borderId="39" applyNumberFormat="0" applyAlignment="0" applyProtection="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31" fillId="0" borderId="0"/>
    <xf numFmtId="0" fontId="31" fillId="0" borderId="0"/>
    <xf numFmtId="0" fontId="6" fillId="0" borderId="0">
      <alignment vertical="center"/>
    </xf>
    <xf numFmtId="0" fontId="31" fillId="0" borderId="0"/>
    <xf numFmtId="0" fontId="31" fillId="0" borderId="0"/>
    <xf numFmtId="0" fontId="6"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55" fillId="0" borderId="25" applyNumberFormat="0" applyFill="0" applyAlignment="0" applyProtection="0">
      <alignment vertical="center"/>
    </xf>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pplyNumberFormat="0" applyFont="0" applyFill="0" applyBorder="0" applyAlignment="0" applyProtection="0">
      <alignment vertical="center"/>
    </xf>
    <xf numFmtId="0" fontId="31" fillId="0" borderId="0"/>
    <xf numFmtId="0" fontId="10" fillId="0" borderId="0" applyNumberFormat="0" applyFont="0" applyFill="0" applyBorder="0" applyAlignment="0" applyProtection="0">
      <alignment vertical="center"/>
    </xf>
    <xf numFmtId="0" fontId="31" fillId="0" borderId="0">
      <alignment vertical="center"/>
    </xf>
    <xf numFmtId="0" fontId="10" fillId="0" borderId="0" applyNumberFormat="0" applyFont="0" applyFill="0" applyBorder="0" applyAlignment="0" applyProtection="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2" fillId="3" borderId="0" applyNumberFormat="0" applyBorder="0" applyAlignment="0" applyProtection="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6" fillId="0" borderId="0">
      <alignment vertical="center"/>
    </xf>
    <xf numFmtId="0" fontId="6" fillId="0" borderId="0">
      <alignment vertical="center"/>
    </xf>
    <xf numFmtId="0" fontId="32" fillId="31" borderId="0" applyNumberFormat="0" applyBorder="0" applyAlignment="0" applyProtection="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59" fillId="0" borderId="0"/>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40" fillId="0" borderId="0" applyNumberFormat="0" applyFill="0" applyBorder="0" applyAlignment="0" applyProtection="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51"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31" fillId="0" borderId="0">
      <alignment vertical="center"/>
    </xf>
    <xf numFmtId="0" fontId="25" fillId="0" borderId="23" applyNumberFormat="0" applyFill="0" applyAlignment="0" applyProtection="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31" fillId="0" borderId="0">
      <alignment vertical="center"/>
    </xf>
    <xf numFmtId="0" fontId="51" fillId="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10" fillId="0" borderId="0">
      <alignment vertical="center"/>
    </xf>
    <xf numFmtId="0" fontId="31" fillId="0" borderId="0"/>
    <xf numFmtId="0" fontId="10" fillId="0" borderId="0">
      <alignment vertical="center"/>
    </xf>
    <xf numFmtId="0" fontId="31" fillId="0" borderId="0"/>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31" fillId="0" borderId="0">
      <alignment vertical="center"/>
    </xf>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alignment vertical="center"/>
    </xf>
    <xf numFmtId="0" fontId="31" fillId="0" borderId="0">
      <alignment vertical="center"/>
    </xf>
    <xf numFmtId="0" fontId="3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10"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10" fillId="0" borderId="0">
      <alignment vertical="center"/>
    </xf>
    <xf numFmtId="0" fontId="31" fillId="0" borderId="0"/>
    <xf numFmtId="0" fontId="10" fillId="0" borderId="0">
      <alignment vertical="center"/>
    </xf>
    <xf numFmtId="0" fontId="31" fillId="0" borderId="0"/>
    <xf numFmtId="0" fontId="31" fillId="0" borderId="0">
      <alignment vertical="center"/>
    </xf>
    <xf numFmtId="0" fontId="31"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6" fillId="0" borderId="0">
      <alignment vertical="center"/>
    </xf>
    <xf numFmtId="0" fontId="31" fillId="0" borderId="0"/>
    <xf numFmtId="0" fontId="10" fillId="0" borderId="0"/>
    <xf numFmtId="0" fontId="31" fillId="0" borderId="0">
      <alignment vertical="center"/>
    </xf>
    <xf numFmtId="0" fontId="31" fillId="0" borderId="0">
      <alignment vertical="center"/>
    </xf>
    <xf numFmtId="0" fontId="6"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63" fillId="0" borderId="0" applyNumberFormat="0" applyFill="0" applyBorder="0" applyAlignment="0" applyProtection="0">
      <alignment vertical="center"/>
    </xf>
    <xf numFmtId="0" fontId="31" fillId="0" borderId="0">
      <alignment vertical="center"/>
    </xf>
    <xf numFmtId="0" fontId="10" fillId="0" borderId="0">
      <alignment vertical="center"/>
    </xf>
    <xf numFmtId="0" fontId="31" fillId="0" borderId="0"/>
    <xf numFmtId="0" fontId="3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31" fillId="0" borderId="0"/>
    <xf numFmtId="0" fontId="6" fillId="0" borderId="0">
      <alignment vertical="center"/>
    </xf>
    <xf numFmtId="0" fontId="6" fillId="0" borderId="0">
      <alignment vertical="center"/>
    </xf>
    <xf numFmtId="0" fontId="31" fillId="0" borderId="0"/>
    <xf numFmtId="0" fontId="31"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alignment vertical="center"/>
    </xf>
    <xf numFmtId="0" fontId="6" fillId="0" borderId="0">
      <alignment vertical="center"/>
    </xf>
    <xf numFmtId="0" fontId="31" fillId="0" borderId="0"/>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10" fillId="0" borderId="0">
      <alignment vertical="center"/>
    </xf>
    <xf numFmtId="0" fontId="31" fillId="0" borderId="0">
      <alignment vertical="center"/>
    </xf>
    <xf numFmtId="0" fontId="31" fillId="0" borderId="0"/>
    <xf numFmtId="0" fontId="6"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alignment vertical="center"/>
    </xf>
    <xf numFmtId="0" fontId="31" fillId="0" borderId="0"/>
    <xf numFmtId="0" fontId="10" fillId="0" borderId="0">
      <alignment vertical="center"/>
    </xf>
    <xf numFmtId="0" fontId="31" fillId="0" borderId="0">
      <alignment vertical="center"/>
    </xf>
    <xf numFmtId="0" fontId="31" fillId="0" borderId="0"/>
    <xf numFmtId="0" fontId="31" fillId="0" borderId="0"/>
    <xf numFmtId="0" fontId="31" fillId="0" borderId="0"/>
    <xf numFmtId="0" fontId="31" fillId="0" borderId="0"/>
    <xf numFmtId="0" fontId="3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1" fillId="0" borderId="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67" fillId="47"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45" fillId="7"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3" fillId="18" borderId="36" applyNumberFormat="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6"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2"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62" fillId="3" borderId="0" applyNumberFormat="0" applyBorder="0" applyAlignment="0" applyProtection="0">
      <alignment vertical="center"/>
    </xf>
    <xf numFmtId="0" fontId="51"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8"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43" fontId="6" fillId="0" borderId="0" applyFon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3"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32" fillId="14" borderId="0" applyNumberFormat="0" applyBorder="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8" fillId="0" borderId="22" applyNumberFormat="0" applyFill="0" applyAlignment="0" applyProtection="0">
      <alignment vertical="center"/>
    </xf>
    <xf numFmtId="0" fontId="65" fillId="0" borderId="41" applyNumberFormat="0" applyFill="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69" fillId="17" borderId="25" applyNumberFormat="0" applyAlignment="0" applyProtection="0">
      <alignment vertical="center"/>
    </xf>
    <xf numFmtId="0" fontId="69" fillId="48" borderId="25" applyNumberFormat="0" applyAlignment="0" applyProtection="0">
      <alignment vertical="center"/>
    </xf>
    <xf numFmtId="0" fontId="56" fillId="17" borderId="36" applyNumberFormat="0" applyAlignment="0" applyProtection="0">
      <alignment vertical="center"/>
    </xf>
    <xf numFmtId="0" fontId="69" fillId="48" borderId="25" applyNumberFormat="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10" fillId="0" borderId="0" applyNumberFormat="0" applyFont="0" applyFill="0" applyBorder="0" applyAlignment="0" applyProtection="0">
      <alignment vertical="center"/>
    </xf>
    <xf numFmtId="0" fontId="69" fillId="17" borderId="25" applyNumberFormat="0" applyAlignment="0" applyProtection="0">
      <alignment vertical="center"/>
    </xf>
    <xf numFmtId="0" fontId="56" fillId="17" borderId="36"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43" fontId="31" fillId="0" borderId="0" applyFont="0" applyFill="0" applyBorder="0" applyAlignment="0" applyProtection="0"/>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0" fillId="49" borderId="33" applyNumberFormat="0" applyAlignment="0" applyProtection="0">
      <alignment vertical="center"/>
    </xf>
    <xf numFmtId="0" fontId="42" fillId="35" borderId="30" applyNumberFormat="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2" fillId="46"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26" fillId="0" borderId="24" applyNumberFormat="0" applyFill="0" applyAlignment="0" applyProtection="0">
      <alignment vertical="center"/>
    </xf>
    <xf numFmtId="0" fontId="6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19" borderId="0" applyNumberFormat="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6" fillId="0" borderId="24" applyNumberFormat="0" applyFill="0" applyAlignment="0" applyProtection="0">
      <alignment vertical="center"/>
    </xf>
    <xf numFmtId="43" fontId="6"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2" fillId="22" borderId="0" applyNumberFormat="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6"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31" fillId="0" borderId="0" applyFont="0" applyFill="0" applyBorder="0" applyAlignment="0" applyProtection="0">
      <alignment vertical="center"/>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2" fillId="50" borderId="0" applyNumberFormat="0" applyBorder="0" applyAlignment="0" applyProtection="0"/>
    <xf numFmtId="0" fontId="72" fillId="51" borderId="0" applyNumberFormat="0" applyBorder="0" applyAlignment="0" applyProtection="0"/>
    <xf numFmtId="0" fontId="72" fillId="52" borderId="0" applyNumberFormat="0" applyBorder="0" applyAlignment="0" applyProtection="0"/>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53" borderId="0" applyNumberFormat="0" applyBorder="0" applyAlignment="0" applyProtection="0">
      <alignment vertical="center"/>
    </xf>
    <xf numFmtId="0" fontId="32" fillId="46"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40" fillId="37"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40"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4"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14"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4" fillId="0" borderId="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19"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32" fillId="36" borderId="0" applyNumberFormat="0" applyBorder="0" applyAlignment="0" applyProtection="0">
      <alignment vertical="center"/>
    </xf>
    <xf numFmtId="0" fontId="40"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5" fillId="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63" fillId="45" borderId="0" applyNumberFormat="0" applyBorder="0" applyAlignment="0" applyProtection="0">
      <alignment vertical="center"/>
    </xf>
    <xf numFmtId="0" fontId="45" fillId="7" borderId="0" applyNumberFormat="0" applyBorder="0" applyAlignment="0" applyProtection="0">
      <alignment vertical="center"/>
    </xf>
    <xf numFmtId="0" fontId="63" fillId="45"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45" fillId="7" borderId="0" applyNumberFormat="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1" fillId="17" borderId="39"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73" fillId="48" borderId="32" applyNumberFormat="0" applyAlignment="0" applyProtection="0">
      <alignment vertical="center"/>
    </xf>
    <xf numFmtId="0" fontId="61" fillId="17" borderId="39" applyNumberFormat="0" applyAlignment="0" applyProtection="0">
      <alignment vertical="center"/>
    </xf>
    <xf numFmtId="0" fontId="73" fillId="48" borderId="32"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61" fillId="17" borderId="39" applyNumberFormat="0" applyAlignment="0" applyProtection="0">
      <alignment vertical="center"/>
    </xf>
    <xf numFmtId="0" fontId="54" fillId="0" borderId="32" applyNumberFormat="0" applyFill="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5" fillId="54" borderId="25" applyNumberFormat="0" applyAlignment="0" applyProtection="0">
      <alignment vertical="center"/>
    </xf>
    <xf numFmtId="0" fontId="53" fillId="18" borderId="36" applyNumberFormat="0" applyAlignment="0" applyProtection="0">
      <alignment vertical="center"/>
    </xf>
    <xf numFmtId="0" fontId="55" fillId="54" borderId="25" applyNumberFormat="0" applyAlignment="0" applyProtection="0">
      <alignment vertical="center"/>
    </xf>
    <xf numFmtId="0" fontId="55" fillId="0" borderId="25" applyNumberFormat="0" applyFill="0" applyAlignment="0" applyProtection="0">
      <alignment vertical="center"/>
    </xf>
    <xf numFmtId="0" fontId="55" fillId="0" borderId="25" applyNumberFormat="0" applyFill="0" applyAlignment="0" applyProtection="0">
      <alignment vertical="center"/>
    </xf>
    <xf numFmtId="0" fontId="55" fillId="0" borderId="25" applyNumberFormat="0" applyFill="0" applyAlignment="0" applyProtection="0">
      <alignment vertical="center"/>
    </xf>
    <xf numFmtId="0" fontId="10" fillId="0" borderId="21" applyNumberFormat="0" applyFont="0" applyFill="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3" fillId="18" borderId="36" applyNumberFormat="0" applyAlignment="0" applyProtection="0">
      <alignment vertical="center"/>
    </xf>
    <xf numFmtId="0" fontId="55" fillId="0" borderId="25" applyNumberFormat="0" applyFill="0" applyAlignment="0" applyProtection="0">
      <alignment vertical="center"/>
    </xf>
    <xf numFmtId="0" fontId="53" fillId="18" borderId="36"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xf numFmtId="0" fontId="10" fillId="0" borderId="0" applyNumberFormat="0" applyFont="0" applyFill="0" applyBorder="0" applyAlignment="0" applyProtection="0">
      <alignment vertical="center"/>
    </xf>
    <xf numFmtId="0" fontId="44"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xf numFmtId="0" fontId="44"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46" borderId="0" applyNumberFormat="0" applyBorder="0" applyAlignment="0" applyProtection="0">
      <alignment vertical="center"/>
    </xf>
    <xf numFmtId="0" fontId="32" fillId="4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55" borderId="21" applyNumberFormat="0" applyFont="0" applyAlignment="0" applyProtection="0">
      <alignment vertical="center"/>
    </xf>
    <xf numFmtId="0" fontId="6" fillId="24" borderId="42" applyNumberFormat="0" applyFont="0" applyAlignment="0" applyProtection="0">
      <alignment vertical="center"/>
    </xf>
    <xf numFmtId="0" fontId="6" fillId="55" borderId="21"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6" fillId="24" borderId="42" applyNumberFormat="0" applyFont="0" applyAlignment="0" applyProtection="0">
      <alignment vertical="center"/>
    </xf>
    <xf numFmtId="0" fontId="10" fillId="0" borderId="21" applyNumberFormat="0" applyFont="0" applyFill="0" applyAlignment="0" applyProtection="0">
      <alignment vertical="center"/>
    </xf>
    <xf numFmtId="0" fontId="10" fillId="0" borderId="21" applyNumberFormat="0" applyFont="0" applyFill="0" applyAlignment="0" applyProtection="0">
      <alignment vertical="center"/>
    </xf>
    <xf numFmtId="0" fontId="59" fillId="0" borderId="0"/>
  </cellStyleXfs>
  <cellXfs count="179">
    <xf numFmtId="0" fontId="0" fillId="0" borderId="0" xfId="0"/>
    <xf numFmtId="0" fontId="1" fillId="0" borderId="0" xfId="4128" applyFont="1" applyAlignment="1" applyProtection="1">
      <alignment vertical="center"/>
    </xf>
    <xf numFmtId="0" fontId="1" fillId="0" borderId="0" xfId="4128" applyFont="1" applyAlignment="1" applyProtection="1">
      <alignment vertical="center" wrapText="1"/>
    </xf>
    <xf numFmtId="0" fontId="3" fillId="0" borderId="1" xfId="4128" applyFont="1" applyBorder="1" applyAlignment="1" applyProtection="1">
      <alignment horizontal="center" vertical="center" wrapText="1"/>
    </xf>
    <xf numFmtId="0" fontId="3" fillId="0" borderId="2" xfId="4128" applyFont="1" applyBorder="1" applyAlignment="1" applyProtection="1">
      <alignment horizontal="center" vertical="center" wrapText="1"/>
    </xf>
    <xf numFmtId="0" fontId="3" fillId="0" borderId="3" xfId="4128" applyFont="1" applyBorder="1" applyAlignment="1" applyProtection="1">
      <alignment horizontal="center" vertical="center" wrapText="1"/>
    </xf>
    <xf numFmtId="0" fontId="4" fillId="0" borderId="4" xfId="4128" applyFont="1" applyBorder="1" applyAlignment="1" applyProtection="1">
      <alignment horizontal="center" vertical="center"/>
    </xf>
    <xf numFmtId="0" fontId="4" fillId="0" borderId="5" xfId="4128" applyFont="1" applyBorder="1" applyAlignment="1" applyProtection="1">
      <alignment vertical="center" wrapText="1"/>
    </xf>
    <xf numFmtId="0" fontId="5" fillId="0" borderId="5" xfId="4128" applyFont="1" applyBorder="1" applyAlignment="1" applyProtection="1">
      <alignment horizontal="justify" vertical="center" wrapText="1"/>
    </xf>
    <xf numFmtId="0" fontId="5" fillId="0" borderId="6" xfId="4128" applyFont="1" applyBorder="1" applyAlignment="1" applyProtection="1">
      <alignment horizontal="right" vertical="center" wrapText="1"/>
    </xf>
    <xf numFmtId="0" fontId="5" fillId="0" borderId="4" xfId="4128" applyFont="1" applyBorder="1" applyAlignment="1" applyProtection="1">
      <alignment horizontal="center" vertical="center"/>
    </xf>
    <xf numFmtId="0" fontId="5" fillId="0" borderId="7" xfId="4128" applyFont="1" applyBorder="1" applyAlignment="1" applyProtection="1">
      <alignment horizontal="center" vertical="center" wrapText="1"/>
    </xf>
    <xf numFmtId="0" fontId="5" fillId="0" borderId="10" xfId="4128" applyFont="1" applyBorder="1" applyAlignment="1" applyProtection="1">
      <alignment horizontal="center" vertical="center" wrapText="1"/>
    </xf>
    <xf numFmtId="0" fontId="6" fillId="0" borderId="0" xfId="4945" applyProtection="1">
      <alignment vertical="center"/>
    </xf>
    <xf numFmtId="0" fontId="7" fillId="0" borderId="0" xfId="4945" applyFont="1" applyAlignment="1" applyProtection="1">
      <alignment vertical="center" wrapText="1"/>
    </xf>
    <xf numFmtId="0" fontId="8" fillId="0" borderId="0" xfId="4945" applyFont="1" applyAlignment="1" applyProtection="1">
      <alignment vertical="center" wrapText="1"/>
    </xf>
    <xf numFmtId="0" fontId="4" fillId="0" borderId="0" xfId="4945" applyFont="1" applyProtection="1">
      <alignment vertical="center"/>
    </xf>
    <xf numFmtId="0" fontId="9" fillId="0" borderId="0" xfId="2938" applyFont="1" applyProtection="1">
      <alignment vertical="center"/>
    </xf>
    <xf numFmtId="0" fontId="10" fillId="0" borderId="0" xfId="2938" applyProtection="1">
      <alignment vertical="center"/>
    </xf>
    <xf numFmtId="0" fontId="10" fillId="0" borderId="0" xfId="2938" applyAlignment="1" applyProtection="1">
      <alignment horizontal="center" vertical="center"/>
    </xf>
    <xf numFmtId="0" fontId="9" fillId="2" borderId="1" xfId="4189" applyFont="1" applyFill="1" applyBorder="1" applyAlignment="1">
      <alignment horizontal="center" vertical="center"/>
    </xf>
    <xf numFmtId="0" fontId="3" fillId="2" borderId="2" xfId="4189" applyFont="1" applyFill="1" applyBorder="1" applyAlignment="1">
      <alignment horizontal="center" vertical="center" wrapText="1"/>
    </xf>
    <xf numFmtId="0" fontId="9" fillId="2" borderId="2" xfId="4189" applyFont="1" applyFill="1" applyBorder="1" applyAlignment="1">
      <alignment horizontal="center" vertical="center" wrapText="1"/>
    </xf>
    <xf numFmtId="0" fontId="9" fillId="2" borderId="3" xfId="4189" applyFont="1" applyFill="1" applyBorder="1" applyAlignment="1">
      <alignment horizontal="center" vertical="center" wrapText="1"/>
    </xf>
    <xf numFmtId="0" fontId="12" fillId="0" borderId="4" xfId="4944" applyNumberFormat="1" applyFont="1" applyFill="1" applyBorder="1" applyAlignment="1" applyProtection="1">
      <alignment horizontal="center" vertical="center" wrapText="1"/>
    </xf>
    <xf numFmtId="0" fontId="12" fillId="0" borderId="5" xfId="4941" applyFont="1" applyFill="1" applyBorder="1" applyAlignment="1" applyProtection="1">
      <alignment horizontal="center" vertical="center"/>
    </xf>
    <xf numFmtId="178" fontId="12" fillId="0" borderId="6" xfId="4941" applyNumberFormat="1" applyFont="1" applyFill="1" applyBorder="1" applyAlignment="1" applyProtection="1">
      <alignment horizontal="center" vertical="center"/>
    </xf>
    <xf numFmtId="0" fontId="8" fillId="0" borderId="5" xfId="4941" applyFont="1" applyFill="1" applyBorder="1" applyAlignment="1" applyProtection="1">
      <alignment horizontal="center" vertical="center"/>
    </xf>
    <xf numFmtId="178" fontId="5" fillId="0" borderId="6" xfId="4944" applyNumberFormat="1" applyFont="1" applyFill="1" applyBorder="1" applyAlignment="1" applyProtection="1">
      <alignment horizontal="center" vertical="center" wrapText="1"/>
    </xf>
    <xf numFmtId="178" fontId="5" fillId="0" borderId="10" xfId="4944" applyNumberFormat="1" applyFont="1" applyFill="1" applyBorder="1" applyAlignment="1" applyProtection="1">
      <alignment horizontal="center" vertical="center" wrapText="1"/>
    </xf>
    <xf numFmtId="0" fontId="10" fillId="0" borderId="0" xfId="2938" applyFill="1" applyProtection="1">
      <alignment vertical="center"/>
    </xf>
    <xf numFmtId="0" fontId="10" fillId="0" borderId="0" xfId="2938" applyFill="1" applyAlignment="1" applyProtection="1">
      <alignment horizontal="center" vertical="center"/>
    </xf>
    <xf numFmtId="0" fontId="10" fillId="2" borderId="0" xfId="2938" applyFill="1" applyProtection="1">
      <alignment vertical="center"/>
    </xf>
    <xf numFmtId="0" fontId="7" fillId="2" borderId="1" xfId="4944" applyFont="1" applyFill="1" applyBorder="1" applyAlignment="1" applyProtection="1">
      <alignment horizontal="center" vertical="center" wrapText="1"/>
    </xf>
    <xf numFmtId="0" fontId="7" fillId="2" borderId="2" xfId="4944" applyFont="1" applyFill="1" applyBorder="1" applyAlignment="1" applyProtection="1">
      <alignment horizontal="center" vertical="center" wrapText="1"/>
    </xf>
    <xf numFmtId="0" fontId="7" fillId="2" borderId="3" xfId="4944" applyFont="1" applyFill="1" applyBorder="1" applyAlignment="1" applyProtection="1">
      <alignment horizontal="center" vertical="center" wrapText="1"/>
    </xf>
    <xf numFmtId="0" fontId="1" fillId="2" borderId="0" xfId="4944" applyFont="1" applyFill="1" applyProtection="1">
      <alignment vertical="center"/>
    </xf>
    <xf numFmtId="0" fontId="1" fillId="2" borderId="0" xfId="4944" applyFont="1" applyFill="1" applyBorder="1" applyAlignment="1" applyProtection="1">
      <alignment horizontal="center" vertical="center" wrapText="1"/>
    </xf>
    <xf numFmtId="0" fontId="1" fillId="2" borderId="0" xfId="4944" applyFont="1" applyFill="1" applyBorder="1" applyAlignment="1" applyProtection="1">
      <alignment horizontal="center" vertical="center"/>
    </xf>
    <xf numFmtId="0" fontId="1" fillId="2" borderId="0" xfId="4944" applyFont="1" applyFill="1" applyAlignment="1" applyProtection="1">
      <alignment horizontal="justify" vertical="center"/>
    </xf>
    <xf numFmtId="0" fontId="12" fillId="2" borderId="0" xfId="2736" applyFont="1" applyFill="1" applyProtection="1"/>
    <xf numFmtId="0" fontId="9" fillId="2" borderId="0" xfId="2938" applyFont="1" applyFill="1" applyProtection="1">
      <alignment vertical="center"/>
    </xf>
    <xf numFmtId="49" fontId="7" fillId="2" borderId="4" xfId="2938" applyNumberFormat="1" applyFont="1" applyFill="1" applyBorder="1" applyAlignment="1" applyProtection="1">
      <alignment horizontal="center" vertical="center" wrapText="1"/>
    </xf>
    <xf numFmtId="177" fontId="7" fillId="2" borderId="5" xfId="2938" applyNumberFormat="1" applyFont="1" applyFill="1" applyBorder="1" applyAlignment="1" applyProtection="1">
      <alignment horizontal="center" vertical="center" wrapText="1"/>
    </xf>
    <xf numFmtId="49" fontId="12" fillId="2" borderId="4" xfId="2938" applyNumberFormat="1" applyFont="1" applyFill="1" applyBorder="1" applyAlignment="1" applyProtection="1">
      <alignment horizontal="center" vertical="center" wrapText="1"/>
    </xf>
    <xf numFmtId="49" fontId="12" fillId="2" borderId="4" xfId="4136" applyNumberFormat="1" applyFont="1" applyFill="1" applyBorder="1" applyAlignment="1" applyProtection="1">
      <alignment horizontal="center" vertical="center" wrapText="1"/>
    </xf>
    <xf numFmtId="0" fontId="21" fillId="0" borderId="0" xfId="4942" applyFont="1" applyFill="1" applyProtection="1">
      <alignment vertical="center"/>
    </xf>
    <xf numFmtId="0" fontId="22" fillId="0" borderId="0" xfId="4942" applyFont="1" applyFill="1" applyAlignment="1" applyProtection="1">
      <alignment horizontal="center" vertical="center"/>
    </xf>
    <xf numFmtId="0" fontId="23" fillId="0" borderId="0" xfId="4942" applyFont="1" applyFill="1" applyAlignment="1" applyProtection="1">
      <alignment vertical="center" wrapText="1"/>
    </xf>
    <xf numFmtId="0" fontId="7" fillId="0" borderId="0" xfId="4942" applyFont="1" applyFill="1" applyAlignment="1" applyProtection="1">
      <alignment vertical="center" wrapText="1"/>
    </xf>
    <xf numFmtId="0" fontId="0" fillId="0" borderId="0" xfId="4942" applyFont="1" applyFill="1" applyAlignment="1" applyProtection="1">
      <alignment vertical="center" wrapText="1"/>
    </xf>
    <xf numFmtId="176" fontId="7" fillId="2" borderId="5" xfId="2938" applyNumberFormat="1" applyFont="1" applyFill="1" applyBorder="1" applyAlignment="1" applyProtection="1">
      <alignment horizontal="center" vertical="center" wrapText="1"/>
    </xf>
    <xf numFmtId="176" fontId="7" fillId="2" borderId="6" xfId="2938" applyNumberFormat="1" applyFont="1" applyFill="1" applyBorder="1" applyAlignment="1" applyProtection="1">
      <alignment horizontal="center" vertical="center" wrapText="1"/>
    </xf>
    <xf numFmtId="176" fontId="12" fillId="2" borderId="10" xfId="2938" applyNumberFormat="1" applyFont="1" applyFill="1" applyBorder="1" applyAlignment="1" applyProtection="1">
      <alignment horizontal="center" vertical="center" wrapText="1"/>
    </xf>
    <xf numFmtId="176" fontId="10" fillId="2" borderId="0" xfId="2938" applyNumberFormat="1" applyFill="1" applyAlignment="1" applyProtection="1">
      <alignment horizontal="center" vertical="center"/>
    </xf>
    <xf numFmtId="0" fontId="8" fillId="26" borderId="44" xfId="2938" applyFont="1" applyFill="1" applyBorder="1" applyAlignment="1" applyProtection="1">
      <alignment horizontal="left" vertical="center" wrapText="1"/>
    </xf>
    <xf numFmtId="0" fontId="12" fillId="26" borderId="44" xfId="2938" applyFont="1" applyFill="1" applyBorder="1" applyAlignment="1" applyProtection="1">
      <alignment horizontal="center" vertical="center" wrapText="1"/>
    </xf>
    <xf numFmtId="177" fontId="12" fillId="26" borderId="44" xfId="2938" applyNumberFormat="1" applyFont="1" applyFill="1" applyBorder="1" applyAlignment="1" applyProtection="1">
      <alignment horizontal="center" vertical="center" wrapText="1"/>
    </xf>
    <xf numFmtId="178" fontId="12" fillId="26" borderId="45" xfId="2938" applyNumberFormat="1" applyFont="1" applyFill="1" applyBorder="1" applyAlignment="1" applyProtection="1">
      <alignment horizontal="center" vertical="center" wrapText="1"/>
    </xf>
    <xf numFmtId="0" fontId="8" fillId="26" borderId="44" xfId="2938" applyFont="1" applyFill="1" applyBorder="1" applyAlignment="1" applyProtection="1">
      <alignment horizontal="center" vertical="center" wrapText="1"/>
    </xf>
    <xf numFmtId="176" fontId="12" fillId="26" borderId="44" xfId="2938" applyNumberFormat="1" applyFont="1" applyFill="1" applyBorder="1" applyAlignment="1" applyProtection="1">
      <alignment horizontal="center" vertical="center" wrapText="1"/>
    </xf>
    <xf numFmtId="176" fontId="12" fillId="26" borderId="45" xfId="2938" applyNumberFormat="1" applyFont="1" applyFill="1" applyBorder="1" applyAlignment="1" applyProtection="1">
      <alignment horizontal="center" vertical="center" wrapText="1"/>
    </xf>
    <xf numFmtId="0" fontId="8" fillId="26" borderId="44" xfId="4136" applyFont="1" applyFill="1" applyBorder="1" applyAlignment="1" applyProtection="1">
      <alignment horizontal="justify" vertical="center" wrapText="1"/>
    </xf>
    <xf numFmtId="0" fontId="12" fillId="26" borderId="44" xfId="4136" applyFont="1" applyFill="1" applyBorder="1" applyAlignment="1" applyProtection="1">
      <alignment horizontal="center" vertical="center" wrapText="1"/>
    </xf>
    <xf numFmtId="176" fontId="12" fillId="26" borderId="44" xfId="4136" applyNumberFormat="1" applyFont="1" applyFill="1" applyBorder="1" applyAlignment="1" applyProtection="1">
      <alignment horizontal="center" vertical="center" wrapText="1"/>
    </xf>
    <xf numFmtId="177" fontId="10" fillId="0" borderId="0" xfId="2938" applyNumberFormat="1" applyProtection="1">
      <alignment vertical="center"/>
    </xf>
    <xf numFmtId="0" fontId="14" fillId="2" borderId="46" xfId="4944" applyNumberFormat="1" applyFont="1" applyFill="1" applyBorder="1" applyAlignment="1" applyProtection="1">
      <alignment horizontal="center" vertical="center" wrapText="1"/>
    </xf>
    <xf numFmtId="0" fontId="14" fillId="2" borderId="44" xfId="4944" applyFont="1" applyFill="1" applyBorder="1" applyAlignment="1" applyProtection="1">
      <alignment horizontal="center" vertical="center" wrapText="1"/>
    </xf>
    <xf numFmtId="0" fontId="14" fillId="2" borderId="44" xfId="4944" applyNumberFormat="1" applyFont="1" applyFill="1" applyBorder="1" applyAlignment="1" applyProtection="1">
      <alignment horizontal="center" vertical="center" wrapText="1"/>
    </xf>
    <xf numFmtId="178" fontId="14" fillId="2" borderId="45" xfId="4124" applyNumberFormat="1" applyFont="1" applyFill="1" applyBorder="1" applyAlignment="1" applyProtection="1">
      <alignment horizontal="right" vertical="center" wrapText="1"/>
    </xf>
    <xf numFmtId="178" fontId="14" fillId="2" borderId="49" xfId="4944" applyNumberFormat="1" applyFont="1" applyFill="1" applyBorder="1" applyAlignment="1" applyProtection="1">
      <alignment horizontal="right" vertical="center" wrapText="1"/>
    </xf>
    <xf numFmtId="178" fontId="14" fillId="2" borderId="49" xfId="4944" applyNumberFormat="1" applyFont="1" applyFill="1" applyBorder="1" applyAlignment="1" applyProtection="1">
      <alignment horizontal="right" vertical="center"/>
    </xf>
    <xf numFmtId="0" fontId="14" fillId="2" borderId="46" xfId="4944" applyFont="1" applyFill="1" applyBorder="1" applyAlignment="1" applyProtection="1">
      <alignment horizontal="center" vertical="center" wrapText="1"/>
    </xf>
    <xf numFmtId="178" fontId="14" fillId="2" borderId="44" xfId="4944" applyNumberFormat="1" applyFont="1" applyFill="1" applyBorder="1" applyAlignment="1" applyProtection="1">
      <alignment horizontal="center" vertical="center" wrapText="1"/>
    </xf>
    <xf numFmtId="176" fontId="14" fillId="2" borderId="49" xfId="4944" applyNumberFormat="1" applyFont="1" applyFill="1" applyBorder="1" applyAlignment="1" applyProtection="1">
      <alignment horizontal="right" vertical="center" wrapText="1"/>
    </xf>
    <xf numFmtId="176" fontId="12" fillId="0" borderId="14" xfId="2938" applyNumberFormat="1" applyFont="1" applyFill="1" applyBorder="1" applyAlignment="1" applyProtection="1">
      <alignment horizontal="center" vertical="center" wrapText="1"/>
    </xf>
    <xf numFmtId="177" fontId="83" fillId="0" borderId="2" xfId="4189" applyNumberFormat="1" applyFont="1" applyFill="1" applyBorder="1" applyAlignment="1">
      <alignment horizontal="center" vertical="center" wrapText="1"/>
    </xf>
    <xf numFmtId="0" fontId="18" fillId="0" borderId="0" xfId="0" applyFont="1" applyFill="1" applyAlignment="1">
      <alignment wrapText="1"/>
    </xf>
    <xf numFmtId="0" fontId="81" fillId="0" borderId="0" xfId="0" applyFont="1" applyFill="1" applyAlignment="1">
      <alignment wrapText="1"/>
    </xf>
    <xf numFmtId="43" fontId="81" fillId="0" borderId="1" xfId="4189" applyNumberFormat="1" applyFont="1" applyFill="1" applyBorder="1" applyAlignment="1">
      <alignment horizontal="center" vertical="center" wrapText="1"/>
    </xf>
    <xf numFmtId="43" fontId="81" fillId="0" borderId="2" xfId="4189" applyNumberFormat="1" applyFont="1" applyFill="1" applyBorder="1" applyAlignment="1">
      <alignment horizontal="center" vertical="center" wrapText="1"/>
    </xf>
    <xf numFmtId="177" fontId="81" fillId="0" borderId="2" xfId="4189" applyNumberFormat="1" applyFont="1" applyFill="1" applyBorder="1" applyAlignment="1">
      <alignment horizontal="center" vertical="center" wrapText="1"/>
    </xf>
    <xf numFmtId="43" fontId="81" fillId="0" borderId="3" xfId="4189" applyNumberFormat="1" applyFont="1" applyFill="1" applyBorder="1" applyAlignment="1">
      <alignment horizontal="center" vertical="center" wrapText="1"/>
    </xf>
    <xf numFmtId="0" fontId="80" fillId="0" borderId="0" xfId="0" applyFont="1" applyFill="1" applyAlignment="1">
      <alignment horizontal="center" wrapText="1"/>
    </xf>
    <xf numFmtId="49" fontId="86" fillId="0" borderId="44" xfId="0" applyNumberFormat="1" applyFont="1" applyFill="1" applyBorder="1" applyAlignment="1">
      <alignment horizontal="center" vertical="center" wrapText="1"/>
    </xf>
    <xf numFmtId="176" fontId="86" fillId="0" borderId="44" xfId="0" applyNumberFormat="1" applyFont="1" applyFill="1" applyBorder="1" applyAlignment="1">
      <alignment horizontal="center" vertical="center" wrapText="1"/>
    </xf>
    <xf numFmtId="176" fontId="88" fillId="0" borderId="44" xfId="0" applyNumberFormat="1" applyFont="1" applyFill="1" applyBorder="1" applyAlignment="1">
      <alignment horizontal="center" vertical="center" wrapText="1"/>
    </xf>
    <xf numFmtId="176" fontId="89" fillId="0" borderId="44" xfId="0" applyNumberFormat="1" applyFont="1" applyFill="1" applyBorder="1" applyAlignment="1">
      <alignment horizontal="center" vertical="center" wrapText="1"/>
    </xf>
    <xf numFmtId="0" fontId="80" fillId="0" borderId="0" xfId="0" applyFont="1" applyFill="1" applyAlignment="1">
      <alignment vertical="center" wrapText="1"/>
    </xf>
    <xf numFmtId="0" fontId="81" fillId="0" borderId="0" xfId="0" applyFont="1" applyFill="1" applyAlignment="1">
      <alignment vertical="center" wrapText="1"/>
    </xf>
    <xf numFmtId="176" fontId="88" fillId="0" borderId="44" xfId="0" applyNumberFormat="1" applyFont="1" applyFill="1" applyBorder="1" applyAlignment="1">
      <alignment horizontal="left" vertical="center" wrapText="1"/>
    </xf>
    <xf numFmtId="0" fontId="86" fillId="0" borderId="44" xfId="0" applyFont="1" applyFill="1" applyBorder="1" applyAlignment="1">
      <alignment horizontal="center" vertical="center" wrapText="1"/>
    </xf>
    <xf numFmtId="0" fontId="81" fillId="0" borderId="20" xfId="0" applyFont="1" applyFill="1" applyBorder="1" applyAlignment="1">
      <alignment horizontal="center" vertical="center" wrapText="1"/>
    </xf>
    <xf numFmtId="0" fontId="18" fillId="0" borderId="0" xfId="0" applyFont="1" applyFill="1" applyAlignment="1">
      <alignment vertical="center" wrapText="1"/>
    </xf>
    <xf numFmtId="0" fontId="18" fillId="0" borderId="0" xfId="0" applyFont="1" applyFill="1" applyAlignment="1">
      <alignment horizontal="center" vertical="center" wrapText="1"/>
    </xf>
    <xf numFmtId="49" fontId="18" fillId="0" borderId="0" xfId="0" applyNumberFormat="1" applyFont="1" applyFill="1" applyAlignment="1">
      <alignment vertical="center" wrapText="1"/>
    </xf>
    <xf numFmtId="177" fontId="18" fillId="0" borderId="0" xfId="0" applyNumberFormat="1" applyFont="1" applyFill="1" applyAlignment="1">
      <alignment vertical="center" wrapText="1"/>
    </xf>
    <xf numFmtId="177" fontId="18" fillId="0" borderId="0" xfId="0" applyNumberFormat="1" applyFont="1" applyFill="1" applyAlignment="1">
      <alignment horizontal="center" vertical="center" wrapText="1"/>
    </xf>
    <xf numFmtId="177" fontId="84" fillId="0" borderId="44" xfId="0" applyNumberFormat="1" applyFont="1" applyFill="1" applyBorder="1" applyAlignment="1">
      <alignment horizontal="center" vertical="center" wrapText="1"/>
    </xf>
    <xf numFmtId="177" fontId="83" fillId="0" borderId="44" xfId="0" applyNumberFormat="1" applyFont="1" applyFill="1" applyBorder="1" applyAlignment="1">
      <alignment horizontal="center" vertical="center" wrapText="1"/>
    </xf>
    <xf numFmtId="0" fontId="21" fillId="2" borderId="44" xfId="4944" applyFont="1" applyFill="1" applyBorder="1" applyAlignment="1" applyProtection="1">
      <alignment horizontal="center" vertical="center" wrapText="1"/>
    </xf>
    <xf numFmtId="178" fontId="1" fillId="2" borderId="49" xfId="4944" applyNumberFormat="1" applyFont="1" applyFill="1" applyBorder="1" applyAlignment="1" applyProtection="1">
      <alignment horizontal="center" vertical="center"/>
    </xf>
    <xf numFmtId="0" fontId="80" fillId="0" borderId="46" xfId="0" applyFont="1" applyFill="1" applyBorder="1" applyAlignment="1">
      <alignment horizontal="center" vertical="center" wrapText="1"/>
    </xf>
    <xf numFmtId="0" fontId="80" fillId="0" borderId="44" xfId="0" applyFont="1" applyFill="1" applyBorder="1" applyAlignment="1">
      <alignment horizontal="left" vertical="center" wrapText="1"/>
    </xf>
    <xf numFmtId="0" fontId="82" fillId="0" borderId="44" xfId="0" applyFont="1" applyFill="1" applyBorder="1" applyAlignment="1">
      <alignment horizontal="left" vertical="center" wrapText="1"/>
    </xf>
    <xf numFmtId="0" fontId="84" fillId="0" borderId="44" xfId="0" applyFont="1" applyFill="1" applyBorder="1" applyAlignment="1">
      <alignment horizontal="center" vertical="center" wrapText="1"/>
    </xf>
    <xf numFmtId="0" fontId="81" fillId="0" borderId="45" xfId="0" applyFont="1" applyFill="1" applyBorder="1" applyAlignment="1">
      <alignment horizontal="center" vertical="center" wrapText="1"/>
    </xf>
    <xf numFmtId="0" fontId="81" fillId="0" borderId="46" xfId="0" applyFont="1" applyFill="1" applyBorder="1" applyAlignment="1">
      <alignment horizontal="center" vertical="center" wrapText="1"/>
    </xf>
    <xf numFmtId="0" fontId="81" fillId="0" borderId="44" xfId="0" applyFont="1" applyFill="1" applyBorder="1" applyAlignment="1">
      <alignment horizontal="left" vertical="center" wrapText="1"/>
    </xf>
    <xf numFmtId="176" fontId="83" fillId="0" borderId="44" xfId="0" applyNumberFormat="1" applyFont="1" applyFill="1" applyBorder="1" applyAlignment="1">
      <alignment horizontal="center" vertical="center" wrapText="1"/>
    </xf>
    <xf numFmtId="0" fontId="82" fillId="0" borderId="44" xfId="0" applyFont="1" applyFill="1" applyBorder="1" applyAlignment="1">
      <alignment horizontal="center" vertical="center" wrapText="1"/>
    </xf>
    <xf numFmtId="0" fontId="87" fillId="0" borderId="44" xfId="0" applyFont="1" applyFill="1" applyBorder="1" applyAlignment="1">
      <alignment horizontal="left" vertical="center" wrapText="1"/>
    </xf>
    <xf numFmtId="0" fontId="80" fillId="0" borderId="46" xfId="0" applyFont="1" applyFill="1" applyBorder="1" applyAlignment="1">
      <alignment horizontal="left" vertical="center" wrapText="1"/>
    </xf>
    <xf numFmtId="0" fontId="80" fillId="0" borderId="45" xfId="0" applyFont="1" applyFill="1" applyBorder="1" applyAlignment="1">
      <alignment horizontal="left" vertical="center" wrapText="1"/>
    </xf>
    <xf numFmtId="0" fontId="81" fillId="0" borderId="45" xfId="0" applyFont="1" applyFill="1" applyBorder="1" applyAlignment="1">
      <alignment horizontal="left" vertical="center" wrapText="1"/>
    </xf>
    <xf numFmtId="0" fontId="84" fillId="0" borderId="45" xfId="0" applyFont="1" applyFill="1" applyBorder="1" applyAlignment="1">
      <alignment horizontal="center" vertical="center" wrapText="1"/>
    </xf>
    <xf numFmtId="176" fontId="83" fillId="0" borderId="48" xfId="0" applyNumberFormat="1" applyFont="1" applyFill="1" applyBorder="1" applyAlignment="1">
      <alignment horizontal="center" vertical="center" wrapText="1"/>
    </xf>
    <xf numFmtId="0" fontId="81" fillId="0" borderId="49" xfId="0" applyFont="1" applyFill="1" applyBorder="1" applyAlignment="1">
      <alignment vertical="center" wrapText="1"/>
    </xf>
    <xf numFmtId="177" fontId="4" fillId="56" borderId="44" xfId="2736" applyNumberFormat="1" applyFont="1" applyFill="1" applyBorder="1" applyAlignment="1" applyProtection="1">
      <alignment horizontal="center" vertical="center" wrapText="1"/>
      <protection locked="0"/>
    </xf>
    <xf numFmtId="0" fontId="8" fillId="0" borderId="44" xfId="2938" applyFont="1" applyFill="1" applyBorder="1" applyAlignment="1" applyProtection="1">
      <alignment horizontal="left" vertical="center" wrapText="1"/>
    </xf>
    <xf numFmtId="0" fontId="8" fillId="0" borderId="44" xfId="2938" applyFont="1" applyFill="1" applyBorder="1" applyAlignment="1" applyProtection="1">
      <alignment horizontal="center" vertical="center" wrapText="1"/>
    </xf>
    <xf numFmtId="176" fontId="12" fillId="0" borderId="44" xfId="2938" applyNumberFormat="1" applyFont="1" applyFill="1" applyBorder="1" applyAlignment="1" applyProtection="1">
      <alignment horizontal="center" vertical="center" wrapText="1"/>
    </xf>
    <xf numFmtId="176" fontId="12" fillId="0" borderId="45" xfId="2938" applyNumberFormat="1" applyFont="1" applyFill="1" applyBorder="1" applyAlignment="1" applyProtection="1">
      <alignment horizontal="center" vertical="center" wrapText="1"/>
    </xf>
    <xf numFmtId="0" fontId="8" fillId="0" borderId="44" xfId="2938" applyFont="1" applyFill="1" applyBorder="1" applyAlignment="1" applyProtection="1">
      <alignment horizontal="justify" vertical="center" wrapText="1"/>
    </xf>
    <xf numFmtId="177" fontId="4" fillId="0" borderId="44" xfId="2736" applyNumberFormat="1" applyFont="1" applyFill="1" applyBorder="1" applyAlignment="1" applyProtection="1">
      <alignment horizontal="center" vertical="center" wrapText="1"/>
    </xf>
    <xf numFmtId="177" fontId="86" fillId="56" borderId="44" xfId="0" applyNumberFormat="1" applyFont="1" applyFill="1" applyBorder="1" applyAlignment="1" applyProtection="1">
      <alignment horizontal="center" vertical="center" wrapText="1"/>
      <protection locked="0"/>
    </xf>
    <xf numFmtId="177" fontId="84" fillId="56" borderId="44" xfId="0" applyNumberFormat="1" applyFont="1" applyFill="1" applyBorder="1" applyAlignment="1" applyProtection="1">
      <alignment horizontal="center" vertical="center" wrapText="1"/>
      <protection locked="0"/>
    </xf>
    <xf numFmtId="177" fontId="14" fillId="56" borderId="44" xfId="4946" applyNumberFormat="1" applyFont="1" applyFill="1" applyBorder="1" applyAlignment="1" applyProtection="1">
      <alignment horizontal="right" vertical="center" wrapText="1"/>
      <protection locked="0"/>
    </xf>
    <xf numFmtId="0" fontId="7" fillId="0" borderId="0" xfId="4943" applyFont="1" applyFill="1" applyAlignment="1" applyProtection="1">
      <alignment horizontal="left" vertical="center" wrapText="1"/>
    </xf>
    <xf numFmtId="49" fontId="8" fillId="2" borderId="7" xfId="2938" applyNumberFormat="1" applyFont="1" applyFill="1" applyBorder="1" applyAlignment="1" applyProtection="1">
      <alignment horizontal="center" vertical="center" wrapText="1"/>
    </xf>
    <xf numFmtId="49" fontId="8" fillId="2" borderId="14" xfId="2938" applyNumberFormat="1" applyFont="1" applyFill="1" applyBorder="1" applyAlignment="1" applyProtection="1">
      <alignment horizontal="center" vertical="center" wrapText="1"/>
    </xf>
    <xf numFmtId="0" fontId="16" fillId="2" borderId="0" xfId="2938" applyFont="1" applyFill="1" applyAlignment="1" applyProtection="1">
      <alignment horizontal="left" vertical="center" wrapText="1"/>
    </xf>
    <xf numFmtId="0" fontId="2" fillId="2" borderId="0" xfId="2938" applyFont="1" applyFill="1" applyAlignment="1" applyProtection="1">
      <alignment horizontal="center" vertical="center" wrapText="1"/>
    </xf>
    <xf numFmtId="0" fontId="7" fillId="2" borderId="0" xfId="2736" applyFont="1" applyFill="1" applyBorder="1" applyAlignment="1" applyProtection="1">
      <alignment horizontal="left" vertical="center" wrapText="1"/>
    </xf>
    <xf numFmtId="0" fontId="20" fillId="2" borderId="1" xfId="2938" applyFont="1" applyFill="1" applyBorder="1" applyAlignment="1" applyProtection="1">
      <alignment horizontal="center" vertical="center" wrapText="1"/>
    </xf>
    <xf numFmtId="0" fontId="14" fillId="2" borderId="2" xfId="2938" applyFont="1" applyFill="1" applyBorder="1" applyAlignment="1" applyProtection="1">
      <alignment horizontal="center" vertical="center" wrapText="1"/>
    </xf>
    <xf numFmtId="0" fontId="14" fillId="2" borderId="3" xfId="2938" applyFont="1" applyFill="1" applyBorder="1" applyAlignment="1" applyProtection="1">
      <alignment horizontal="center" vertical="center" wrapText="1"/>
    </xf>
    <xf numFmtId="0" fontId="17" fillId="0" borderId="0" xfId="0" applyFont="1" applyFill="1" applyAlignment="1">
      <alignment horizontal="center" vertical="center" wrapText="1"/>
    </xf>
    <xf numFmtId="0" fontId="18" fillId="0" borderId="0" xfId="0" applyFont="1" applyFill="1" applyAlignment="1">
      <alignment vertical="center" wrapText="1"/>
    </xf>
    <xf numFmtId="49" fontId="18" fillId="0" borderId="0" xfId="0" applyNumberFormat="1" applyFont="1" applyFill="1" applyAlignment="1">
      <alignment vertical="center" wrapText="1"/>
    </xf>
    <xf numFmtId="0" fontId="79" fillId="0" borderId="0" xfId="0" applyFont="1" applyFill="1" applyBorder="1" applyAlignment="1">
      <alignment horizontal="left" vertical="center" wrapText="1"/>
    </xf>
    <xf numFmtId="0" fontId="80" fillId="0" borderId="0" xfId="0" applyFont="1" applyFill="1" applyBorder="1" applyAlignment="1">
      <alignment horizontal="left" vertical="center" wrapText="1"/>
    </xf>
    <xf numFmtId="49" fontId="80" fillId="0" borderId="0" xfId="0" applyNumberFormat="1" applyFont="1" applyFill="1" applyBorder="1" applyAlignment="1">
      <alignment horizontal="left" vertical="center" wrapText="1"/>
    </xf>
    <xf numFmtId="0" fontId="81" fillId="0" borderId="50" xfId="0" applyFont="1" applyFill="1" applyBorder="1" applyAlignment="1">
      <alignment horizontal="center" vertical="center" wrapText="1"/>
    </xf>
    <xf numFmtId="0" fontId="81" fillId="0" borderId="51" xfId="0" applyFont="1" applyFill="1" applyBorder="1" applyAlignment="1">
      <alignment horizontal="center" vertical="center" wrapText="1"/>
    </xf>
    <xf numFmtId="49" fontId="81" fillId="0" borderId="51" xfId="0" applyNumberFormat="1" applyFont="1" applyFill="1" applyBorder="1" applyAlignment="1">
      <alignment horizontal="center" vertical="center" wrapText="1"/>
    </xf>
    <xf numFmtId="0" fontId="81" fillId="0" borderId="52" xfId="0" applyFont="1" applyFill="1" applyBorder="1" applyAlignment="1">
      <alignment horizontal="center" vertical="center" wrapText="1"/>
    </xf>
    <xf numFmtId="0" fontId="13" fillId="2" borderId="0" xfId="4944" applyFont="1" applyFill="1" applyAlignment="1" applyProtection="1">
      <alignment horizontal="left" vertical="center"/>
    </xf>
    <xf numFmtId="0" fontId="1" fillId="2" borderId="13" xfId="4944" applyFont="1" applyFill="1" applyBorder="1" applyAlignment="1" applyProtection="1">
      <alignment horizontal="left" vertical="center"/>
    </xf>
    <xf numFmtId="0" fontId="15" fillId="2" borderId="47" xfId="4944" applyFont="1" applyFill="1" applyBorder="1" applyAlignment="1" applyProtection="1">
      <alignment horizontal="center" vertical="center" wrapText="1"/>
    </xf>
    <xf numFmtId="0" fontId="1" fillId="2" borderId="48" xfId="4944" applyFont="1" applyFill="1" applyBorder="1" applyAlignment="1" applyProtection="1">
      <alignment horizontal="center" vertical="center" wrapText="1"/>
    </xf>
    <xf numFmtId="0" fontId="15" fillId="2" borderId="50" xfId="4944" applyFont="1" applyFill="1" applyBorder="1" applyAlignment="1" applyProtection="1">
      <alignment horizontal="center" vertical="center" wrapText="1"/>
    </xf>
    <xf numFmtId="0" fontId="1" fillId="2" borderId="51" xfId="4944" applyFont="1" applyFill="1" applyBorder="1" applyAlignment="1" applyProtection="1">
      <alignment horizontal="center" vertical="center" wrapText="1"/>
    </xf>
    <xf numFmtId="0" fontId="1" fillId="2" borderId="52" xfId="4944" applyFont="1" applyFill="1" applyBorder="1" applyAlignment="1" applyProtection="1">
      <alignment horizontal="center" vertical="center" wrapText="1"/>
    </xf>
    <xf numFmtId="0" fontId="7" fillId="2" borderId="15" xfId="4944" applyFont="1" applyFill="1" applyBorder="1" applyAlignment="1" applyProtection="1">
      <alignment horizontal="center" vertical="center" wrapText="1"/>
    </xf>
    <xf numFmtId="0" fontId="1" fillId="2" borderId="16" xfId="4944" applyFont="1" applyFill="1" applyBorder="1" applyAlignment="1" applyProtection="1">
      <alignment horizontal="center" vertical="center" wrapText="1"/>
    </xf>
    <xf numFmtId="0" fontId="7" fillId="2" borderId="17" xfId="4944" applyFont="1" applyFill="1" applyBorder="1" applyAlignment="1" applyProtection="1">
      <alignment horizontal="center" vertical="center" wrapText="1"/>
    </xf>
    <xf numFmtId="0" fontId="1" fillId="2" borderId="18" xfId="4944" applyFont="1" applyFill="1" applyBorder="1" applyAlignment="1" applyProtection="1">
      <alignment horizontal="center" vertical="center" wrapText="1"/>
    </xf>
    <xf numFmtId="178" fontId="1" fillId="2" borderId="54" xfId="4944" applyNumberFormat="1" applyFont="1" applyFill="1" applyBorder="1" applyAlignment="1" applyProtection="1">
      <alignment horizontal="right" vertical="center" wrapText="1"/>
    </xf>
    <xf numFmtId="0" fontId="1" fillId="2" borderId="51" xfId="4944" applyFont="1" applyFill="1" applyBorder="1" applyAlignment="1" applyProtection="1">
      <alignment horizontal="right" vertical="center" wrapText="1"/>
    </xf>
    <xf numFmtId="0" fontId="1" fillId="2" borderId="52" xfId="4944" applyFont="1" applyFill="1" applyBorder="1" applyAlignment="1" applyProtection="1">
      <alignment horizontal="right" vertical="center" wrapText="1"/>
    </xf>
    <xf numFmtId="0" fontId="15" fillId="2" borderId="53" xfId="4944" applyFont="1" applyFill="1" applyBorder="1" applyAlignment="1" applyProtection="1">
      <alignment horizontal="center" vertical="center" wrapText="1"/>
    </xf>
    <xf numFmtId="0" fontId="1" fillId="2" borderId="12" xfId="4944" applyFont="1" applyFill="1" applyBorder="1" applyAlignment="1" applyProtection="1">
      <alignment horizontal="center" vertical="center" wrapText="1"/>
    </xf>
    <xf numFmtId="178" fontId="1" fillId="2" borderId="11" xfId="4944" applyNumberFormat="1" applyFont="1" applyFill="1" applyBorder="1" applyAlignment="1" applyProtection="1">
      <alignment horizontal="right" vertical="center" wrapText="1"/>
    </xf>
    <xf numFmtId="0" fontId="1" fillId="2" borderId="19" xfId="4944" applyFont="1" applyFill="1" applyBorder="1" applyAlignment="1" applyProtection="1">
      <alignment horizontal="right" vertical="center" wrapText="1"/>
    </xf>
    <xf numFmtId="0" fontId="1" fillId="2" borderId="12" xfId="4944" applyFont="1" applyFill="1" applyBorder="1" applyAlignment="1" applyProtection="1">
      <alignment horizontal="right" vertical="center" wrapText="1"/>
    </xf>
    <xf numFmtId="176" fontId="1" fillId="2" borderId="11" xfId="4944" applyNumberFormat="1" applyFont="1" applyFill="1" applyBorder="1" applyAlignment="1" applyProtection="1">
      <alignment horizontal="right" vertical="center" wrapText="1"/>
    </xf>
    <xf numFmtId="0" fontId="11" fillId="0" borderId="0" xfId="4944" applyFont="1" applyFill="1" applyAlignment="1" applyProtection="1">
      <alignment horizontal="left" vertical="center"/>
    </xf>
    <xf numFmtId="0" fontId="7" fillId="0" borderId="0" xfId="4944" applyFont="1" applyFill="1" applyBorder="1" applyAlignment="1" applyProtection="1">
      <alignment horizontal="left" vertical="center"/>
    </xf>
    <xf numFmtId="0" fontId="5" fillId="0" borderId="5" xfId="4944" applyFont="1" applyFill="1" applyBorder="1" applyAlignment="1" applyProtection="1">
      <alignment horizontal="center" vertical="center" wrapText="1"/>
    </xf>
    <xf numFmtId="0" fontId="5" fillId="0" borderId="11" xfId="4944" applyFont="1" applyFill="1" applyBorder="1" applyAlignment="1" applyProtection="1">
      <alignment horizontal="center" vertical="center" wrapText="1"/>
    </xf>
    <xf numFmtId="0" fontId="5" fillId="0" borderId="12" xfId="4944" applyFont="1" applyFill="1" applyBorder="1" applyAlignment="1" applyProtection="1">
      <alignment horizontal="center" vertical="center" wrapText="1"/>
    </xf>
    <xf numFmtId="0" fontId="5" fillId="2" borderId="11" xfId="4944" applyFont="1" applyFill="1" applyBorder="1" applyAlignment="1" applyProtection="1">
      <alignment horizontal="center" vertical="center" wrapText="1"/>
    </xf>
    <xf numFmtId="0" fontId="5" fillId="2" borderId="12" xfId="4944" applyFont="1" applyFill="1" applyBorder="1" applyAlignment="1" applyProtection="1">
      <alignment horizontal="center" vertical="center" wrapText="1"/>
    </xf>
    <xf numFmtId="0" fontId="2" fillId="0" borderId="0" xfId="4818" applyFont="1" applyBorder="1" applyAlignment="1" applyProtection="1">
      <alignment horizontal="left" vertical="center" wrapText="1"/>
    </xf>
    <xf numFmtId="0" fontId="5" fillId="0" borderId="8" xfId="4128" applyFont="1" applyBorder="1" applyAlignment="1" applyProtection="1">
      <alignment horizontal="left" vertical="center" wrapText="1"/>
    </xf>
    <xf numFmtId="0" fontId="5" fillId="0" borderId="9" xfId="4128" applyFont="1" applyBorder="1" applyAlignment="1" applyProtection="1">
      <alignment horizontal="left" vertical="center" wrapText="1"/>
    </xf>
    <xf numFmtId="0" fontId="1" fillId="0" borderId="0" xfId="4128" applyFont="1" applyAlignment="1" applyProtection="1">
      <alignment horizontal="left" vertical="center" wrapText="1"/>
    </xf>
    <xf numFmtId="0" fontId="1" fillId="0" borderId="0" xfId="4128" applyFont="1" applyAlignment="1" applyProtection="1">
      <alignment horizontal="left" vertical="center"/>
    </xf>
  </cellXfs>
  <cellStyles count="6974">
    <cellStyle name="_ET_STYLE_NoName_00_" xfId="63"/>
    <cellStyle name="_ET_STYLE_NoName_00_ 2" xfId="78"/>
    <cellStyle name="_IP-PBX(V1R1)中文报价模版-20081201（修正版）" xfId="4"/>
    <cellStyle name="_IP-PBX(V1R1)中文报价模版-20081201（修正版） 10" xfId="153"/>
    <cellStyle name="_IP-PBX(V1R1)中文报价模版-20081201（修正版） 100" xfId="155"/>
    <cellStyle name="_IP-PBX(V1R1)中文报价模版-20081201（修正版） 101" xfId="157"/>
    <cellStyle name="_IP-PBX(V1R1)中文报价模版-20081201（修正版） 102" xfId="160"/>
    <cellStyle name="_IP-PBX(V1R1)中文报价模版-20081201（修正版） 103" xfId="162"/>
    <cellStyle name="_IP-PBX(V1R1)中文报价模版-20081201（修正版） 104" xfId="164"/>
    <cellStyle name="_IP-PBX(V1R1)中文报价模版-20081201（修正版） 105" xfId="43"/>
    <cellStyle name="_IP-PBX(V1R1)中文报价模版-20081201（修正版） 106" xfId="165"/>
    <cellStyle name="_IP-PBX(V1R1)中文报价模版-20081201（修正版） 107" xfId="72"/>
    <cellStyle name="_IP-PBX(V1R1)中文报价模版-20081201（修正版） 108" xfId="75"/>
    <cellStyle name="_IP-PBX(V1R1)中文报价模版-20081201（修正版） 109" xfId="88"/>
    <cellStyle name="_IP-PBX(V1R1)中文报价模版-20081201（修正版） 11" xfId="169"/>
    <cellStyle name="_IP-PBX(V1R1)中文报价模版-20081201（修正版） 12" xfId="57"/>
    <cellStyle name="_IP-PBX(V1R1)中文报价模版-20081201（修正版） 13" xfId="176"/>
    <cellStyle name="_IP-PBX(V1R1)中文报价模版-20081201（修正版） 14" xfId="187"/>
    <cellStyle name="_IP-PBX(V1R1)中文报价模版-20081201（修正版） 15" xfId="192"/>
    <cellStyle name="_IP-PBX(V1R1)中文报价模版-20081201（修正版） 16" xfId="202"/>
    <cellStyle name="_IP-PBX(V1R1)中文报价模版-20081201（修正版） 17" xfId="40"/>
    <cellStyle name="_IP-PBX(V1R1)中文报价模版-20081201（修正版） 18" xfId="212"/>
    <cellStyle name="_IP-PBX(V1R1)中文报价模版-20081201（修正版） 19" xfId="222"/>
    <cellStyle name="_IP-PBX(V1R1)中文报价模版-20081201（修正版） 2" xfId="229"/>
    <cellStyle name="_IP-PBX(V1R1)中文报价模版-20081201（修正版） 2 2" xfId="231"/>
    <cellStyle name="_IP-PBX(V1R1)中文报价模版-20081201（修正版） 20" xfId="191"/>
    <cellStyle name="_IP-PBX(V1R1)中文报价模版-20081201（修正版） 21" xfId="201"/>
    <cellStyle name="_IP-PBX(V1R1)中文报价模版-20081201（修正版） 22" xfId="39"/>
    <cellStyle name="_IP-PBX(V1R1)中文报价模版-20081201（修正版） 23" xfId="211"/>
    <cellStyle name="_IP-PBX(V1R1)中文报价模版-20081201（修正版） 24" xfId="221"/>
    <cellStyle name="_IP-PBX(V1R1)中文报价模版-20081201（修正版） 25" xfId="240"/>
    <cellStyle name="_IP-PBX(V1R1)中文报价模版-20081201（修正版） 26" xfId="248"/>
    <cellStyle name="_IP-PBX(V1R1)中文报价模版-20081201（修正版） 27" xfId="254"/>
    <cellStyle name="_IP-PBX(V1R1)中文报价模版-20081201（修正版） 28" xfId="259"/>
    <cellStyle name="_IP-PBX(V1R1)中文报价模版-20081201（修正版） 29" xfId="264"/>
    <cellStyle name="_IP-PBX(V1R1)中文报价模版-20081201（修正版） 3" xfId="272"/>
    <cellStyle name="_IP-PBX(V1R1)中文报价模版-20081201（修正版） 3 2" xfId="276"/>
    <cellStyle name="_IP-PBX(V1R1)中文报价模版-20081201（修正版） 30" xfId="239"/>
    <cellStyle name="_IP-PBX(V1R1)中文报价模版-20081201（修正版） 31" xfId="247"/>
    <cellStyle name="_IP-PBX(V1R1)中文报价模版-20081201（修正版） 32" xfId="253"/>
    <cellStyle name="_IP-PBX(V1R1)中文报价模版-20081201（修正版） 33" xfId="258"/>
    <cellStyle name="_IP-PBX(V1R1)中文报价模版-20081201（修正版） 34" xfId="263"/>
    <cellStyle name="_IP-PBX(V1R1)中文报价模版-20081201（修正版） 35" xfId="283"/>
    <cellStyle name="_IP-PBX(V1R1)中文报价模版-20081201（修正版） 36" xfId="287"/>
    <cellStyle name="_IP-PBX(V1R1)中文报价模版-20081201（修正版） 37" xfId="295"/>
    <cellStyle name="_IP-PBX(V1R1)中文报价模版-20081201（修正版） 38" xfId="305"/>
    <cellStyle name="_IP-PBX(V1R1)中文报价模版-20081201（修正版） 39" xfId="314"/>
    <cellStyle name="_IP-PBX(V1R1)中文报价模版-20081201（修正版） 4" xfId="323"/>
    <cellStyle name="_IP-PBX(V1R1)中文报价模版-20081201（修正版） 4 2" xfId="333"/>
    <cellStyle name="_IP-PBX(V1R1)中文报价模版-20081201（修正版） 40" xfId="282"/>
    <cellStyle name="_IP-PBX(V1R1)中文报价模版-20081201（修正版） 41" xfId="286"/>
    <cellStyle name="_IP-PBX(V1R1)中文报价模版-20081201（修正版） 42" xfId="294"/>
    <cellStyle name="_IP-PBX(V1R1)中文报价模版-20081201（修正版） 43" xfId="304"/>
    <cellStyle name="_IP-PBX(V1R1)中文报价模版-20081201（修正版） 44" xfId="313"/>
    <cellStyle name="_IP-PBX(V1R1)中文报价模版-20081201（修正版） 45" xfId="343"/>
    <cellStyle name="_IP-PBX(V1R1)中文报价模版-20081201（修正版） 46" xfId="352"/>
    <cellStyle name="_IP-PBX(V1R1)中文报价模版-20081201（修正版） 47" xfId="361"/>
    <cellStyle name="_IP-PBX(V1R1)中文报价模版-20081201（修正版） 48" xfId="372"/>
    <cellStyle name="_IP-PBX(V1R1)中文报价模版-20081201（修正版） 49" xfId="380"/>
    <cellStyle name="_IP-PBX(V1R1)中文报价模版-20081201（修正版） 5" xfId="390"/>
    <cellStyle name="_IP-PBX(V1R1)中文报价模版-20081201（修正版） 5 2" xfId="397"/>
    <cellStyle name="_IP-PBX(V1R1)中文报价模版-20081201（修正版） 50" xfId="342"/>
    <cellStyle name="_IP-PBX(V1R1)中文报价模版-20081201（修正版） 51" xfId="351"/>
    <cellStyle name="_IP-PBX(V1R1)中文报价模版-20081201（修正版） 52" xfId="360"/>
    <cellStyle name="_IP-PBX(V1R1)中文报价模版-20081201（修正版） 53" xfId="371"/>
    <cellStyle name="_IP-PBX(V1R1)中文报价模版-20081201（修正版） 54" xfId="379"/>
    <cellStyle name="_IP-PBX(V1R1)中文报价模版-20081201（修正版） 55" xfId="49"/>
    <cellStyle name="_IP-PBX(V1R1)中文报价模版-20081201（修正版） 56" xfId="399"/>
    <cellStyle name="_IP-PBX(V1R1)中文报价模版-20081201（修正版） 57" xfId="402"/>
    <cellStyle name="_IP-PBX(V1R1)中文报价模版-20081201（修正版） 58" xfId="405"/>
    <cellStyle name="_IP-PBX(V1R1)中文报价模版-20081201（修正版） 59" xfId="408"/>
    <cellStyle name="_IP-PBX(V1R1)中文报价模版-20081201（修正版） 6" xfId="418"/>
    <cellStyle name="_IP-PBX(V1R1)中文报价模版-20081201（修正版） 60" xfId="48"/>
    <cellStyle name="_IP-PBX(V1R1)中文报价模版-20081201（修正版） 61" xfId="398"/>
    <cellStyle name="_IP-PBX(V1R1)中文报价模版-20081201（修正版） 62" xfId="401"/>
    <cellStyle name="_IP-PBX(V1R1)中文报价模版-20081201（修正版） 63" xfId="404"/>
    <cellStyle name="_IP-PBX(V1R1)中文报价模版-20081201（修正版） 64" xfId="407"/>
    <cellStyle name="_IP-PBX(V1R1)中文报价模版-20081201（修正版） 65" xfId="420"/>
    <cellStyle name="_IP-PBX(V1R1)中文报价模版-20081201（修正版） 66" xfId="422"/>
    <cellStyle name="_IP-PBX(V1R1)中文报价模版-20081201（修正版） 67" xfId="424"/>
    <cellStyle name="_IP-PBX(V1R1)中文报价模版-20081201（修正版） 68" xfId="427"/>
    <cellStyle name="_IP-PBX(V1R1)中文报价模版-20081201（修正版） 69" xfId="431"/>
    <cellStyle name="_IP-PBX(V1R1)中文报价模版-20081201（修正版） 7" xfId="441"/>
    <cellStyle name="_IP-PBX(V1R1)中文报价模版-20081201（修正版） 70" xfId="419"/>
    <cellStyle name="_IP-PBX(V1R1)中文报价模版-20081201（修正版） 71" xfId="421"/>
    <cellStyle name="_IP-PBX(V1R1)中文报价模版-20081201（修正版） 72" xfId="423"/>
    <cellStyle name="_IP-PBX(V1R1)中文报价模版-20081201（修正版） 73" xfId="426"/>
    <cellStyle name="_IP-PBX(V1R1)中文报价模版-20081201（修正版） 74" xfId="430"/>
    <cellStyle name="_IP-PBX(V1R1)中文报价模版-20081201（修正版） 75" xfId="445"/>
    <cellStyle name="_IP-PBX(V1R1)中文报价模版-20081201（修正版） 76" xfId="449"/>
    <cellStyle name="_IP-PBX(V1R1)中文报价模版-20081201（修正版） 77" xfId="453"/>
    <cellStyle name="_IP-PBX(V1R1)中文报价模版-20081201（修正版） 78" xfId="457"/>
    <cellStyle name="_IP-PBX(V1R1)中文报价模版-20081201（修正版） 79" xfId="462"/>
    <cellStyle name="_IP-PBX(V1R1)中文报价模版-20081201（修正版） 8" xfId="472"/>
    <cellStyle name="_IP-PBX(V1R1)中文报价模版-20081201（修正版） 80" xfId="444"/>
    <cellStyle name="_IP-PBX(V1R1)中文报价模版-20081201（修正版） 81" xfId="448"/>
    <cellStyle name="_IP-PBX(V1R1)中文报价模版-20081201（修正版） 82" xfId="452"/>
    <cellStyle name="_IP-PBX(V1R1)中文报价模版-20081201（修正版） 83" xfId="456"/>
    <cellStyle name="_IP-PBX(V1R1)中文报价模版-20081201（修正版） 84" xfId="461"/>
    <cellStyle name="_IP-PBX(V1R1)中文报价模版-20081201（修正版） 85" xfId="477"/>
    <cellStyle name="_IP-PBX(V1R1)中文报价模版-20081201（修正版） 86" xfId="481"/>
    <cellStyle name="_IP-PBX(V1R1)中文报价模版-20081201（修正版） 87" xfId="489"/>
    <cellStyle name="_IP-PBX(V1R1)中文报价模版-20081201（修正版） 88" xfId="494"/>
    <cellStyle name="_IP-PBX(V1R1)中文报价模版-20081201（修正版） 89" xfId="501"/>
    <cellStyle name="_IP-PBX(V1R1)中文报价模版-20081201（修正版） 9" xfId="513"/>
    <cellStyle name="_IP-PBX(V1R1)中文报价模版-20081201（修正版） 90" xfId="476"/>
    <cellStyle name="_IP-PBX(V1R1)中文报价模版-20081201（修正版） 91" xfId="480"/>
    <cellStyle name="_IP-PBX(V1R1)中文报价模版-20081201（修正版） 92" xfId="488"/>
    <cellStyle name="_IP-PBX(V1R1)中文报价模版-20081201（修正版） 93" xfId="493"/>
    <cellStyle name="_IP-PBX(V1R1)中文报价模版-20081201（修正版） 94" xfId="500"/>
    <cellStyle name="_IP-PBX(V1R1)中文报价模版-20081201（修正版） 95" xfId="18"/>
    <cellStyle name="_IP-PBX(V1R1)中文报价模版-20081201（修正版） 96" xfId="516"/>
    <cellStyle name="_IP-PBX(V1R1)中文报价模版-20081201（修正版） 97" xfId="519"/>
    <cellStyle name="_IP-PBX(V1R1)中文报价模版-20081201（修正版） 98" xfId="525"/>
    <cellStyle name="_IP-PBX(V1R1)中文报价模版-20081201（修正版） 99" xfId="528"/>
    <cellStyle name="_Tivoli投标&amp;联合设计对比" xfId="280"/>
    <cellStyle name="_京良工程量清单" xfId="529"/>
    <cellStyle name="_京石路配置2005.12.20" xfId="530"/>
    <cellStyle name="_六环路干线传输配置清单11-27" xfId="531"/>
    <cellStyle name="_六环路干线传输配置清单12-04" xfId="532"/>
    <cellStyle name="0,0_x000d__x000a_NA_x000d__x000a_" xfId="79"/>
    <cellStyle name="0,0_x005f_x000d__x000a_NA_x005f_x000d__x000a_" xfId="125"/>
    <cellStyle name="20% - Accent1" xfId="539"/>
    <cellStyle name="20% - Accent1 2" xfId="542"/>
    <cellStyle name="20% - Accent2" xfId="546"/>
    <cellStyle name="20% - Accent2 2" xfId="553"/>
    <cellStyle name="20% - Accent3" xfId="555"/>
    <cellStyle name="20% - Accent3 2" xfId="109"/>
    <cellStyle name="20% - Accent4" xfId="559"/>
    <cellStyle name="20% - Accent4 2" xfId="367"/>
    <cellStyle name="20% - Accent5" xfId="562"/>
    <cellStyle name="20% - Accent5 2" xfId="521"/>
    <cellStyle name="20% - Accent6" xfId="565"/>
    <cellStyle name="20% - Accent6 2" xfId="568"/>
    <cellStyle name="20% - 强调文字颜色 1 10" xfId="200"/>
    <cellStyle name="20% - 强调文字颜色 1 10 2" xfId="574"/>
    <cellStyle name="20% - 强调文字颜色 1 11" xfId="36"/>
    <cellStyle name="20% - 强调文字颜色 1 11 2" xfId="580"/>
    <cellStyle name="20% - 强调文字颜色 1 12" xfId="209"/>
    <cellStyle name="20% - 强调文字颜色 1 12 2" xfId="536"/>
    <cellStyle name="20% - 强调文字颜色 1 13" xfId="219"/>
    <cellStyle name="20% - 强调文字颜色 1 13 2" xfId="8"/>
    <cellStyle name="20% - 强调文字颜色 1 14" xfId="237"/>
    <cellStyle name="20% - 强调文字颜色 1 15" xfId="245"/>
    <cellStyle name="20% - 强调文字颜色 1 2" xfId="3"/>
    <cellStyle name="20% - 强调文字颜色 1 2 10" xfId="152"/>
    <cellStyle name="20% - 强调文字颜色 1 2 11" xfId="172"/>
    <cellStyle name="20% - 强调文字颜色 1 2 12" xfId="60"/>
    <cellStyle name="20% - 强调文字颜色 1 2 13" xfId="179"/>
    <cellStyle name="20% - 强调文字颜色 1 2 14" xfId="186"/>
    <cellStyle name="20% - 强调文字颜色 1 2 15" xfId="190"/>
    <cellStyle name="20% - 强调文字颜色 1 2 16" xfId="195"/>
    <cellStyle name="20% - 强调文字颜色 1 2 17" xfId="31"/>
    <cellStyle name="20% - 强调文字颜色 1 2 18" xfId="204"/>
    <cellStyle name="20% - 强调文字颜色 1 2 19" xfId="214"/>
    <cellStyle name="20% - 强调文字颜色 1 2 2" xfId="228"/>
    <cellStyle name="20% - 强调文字颜色 1 2 2 2" xfId="230"/>
    <cellStyle name="20% - 强调文字颜色 1 2 2 3" xfId="581"/>
    <cellStyle name="20% - 强调文字颜色 1 2 2 4" xfId="583"/>
    <cellStyle name="20% - 强调文字颜色 1 2 20" xfId="189"/>
    <cellStyle name="20% - 强调文字颜色 1 2 21" xfId="194"/>
    <cellStyle name="20% - 强调文字颜色 1 2 22" xfId="30"/>
    <cellStyle name="20% - 强调文字颜色 1 2 23" xfId="203"/>
    <cellStyle name="20% - 强调文字颜色 1 2 24" xfId="213"/>
    <cellStyle name="20% - 强调文字颜色 1 2 25" xfId="233"/>
    <cellStyle name="20% - 强调文字颜色 1 2 26" xfId="242"/>
    <cellStyle name="20% - 强调文字颜色 1 2 27" xfId="251"/>
    <cellStyle name="20% - 强调文字颜色 1 2 28" xfId="256"/>
    <cellStyle name="20% - 强调文字颜色 1 2 29" xfId="261"/>
    <cellStyle name="20% - 强调文字颜色 1 2 3" xfId="271"/>
    <cellStyle name="20% - 强调文字颜色 1 2 3 2" xfId="275"/>
    <cellStyle name="20% - 强调文字颜色 1 2 3 3" xfId="584"/>
    <cellStyle name="20% - 强调文字颜色 1 2 3 4" xfId="586"/>
    <cellStyle name="20% - 强调文字颜色 1 2 30" xfId="232"/>
    <cellStyle name="20% - 强调文字颜色 1 2 31" xfId="241"/>
    <cellStyle name="20% - 强调文字颜色 1 2 32" xfId="250"/>
    <cellStyle name="20% - 强调文字颜色 1 2 33" xfId="255"/>
    <cellStyle name="20% - 强调文字颜色 1 2 34" xfId="260"/>
    <cellStyle name="20% - 强调文字颜色 1 2 35" xfId="278"/>
    <cellStyle name="20% - 强调文字颜色 1 2 36" xfId="285"/>
    <cellStyle name="20% - 强调文字颜色 1 2 37" xfId="289"/>
    <cellStyle name="20% - 强调文字颜色 1 2 38" xfId="300"/>
    <cellStyle name="20% - 强调文字颜色 1 2 39" xfId="309"/>
    <cellStyle name="20% - 强调文字颜色 1 2 4" xfId="322"/>
    <cellStyle name="20% - 强调文字颜色 1 2 4 2" xfId="332"/>
    <cellStyle name="20% - 强调文字颜色 1 2 4 3" xfId="589"/>
    <cellStyle name="20% - 强调文字颜色 1 2 40" xfId="277"/>
    <cellStyle name="20% - 强调文字颜色 1 2 41" xfId="284"/>
    <cellStyle name="20% - 强调文字颜色 1 2 42" xfId="288"/>
    <cellStyle name="20% - 强调文字颜色 1 2 43" xfId="299"/>
    <cellStyle name="20% - 强调文字颜色 1 2 44" xfId="308"/>
    <cellStyle name="20% - 强调文字颜色 1 2 45" xfId="337"/>
    <cellStyle name="20% - 强调文字颜色 1 2 46" xfId="347"/>
    <cellStyle name="20% - 强调文字颜色 1 2 47" xfId="356"/>
    <cellStyle name="20% - 强调文字颜色 1 2 48" xfId="365"/>
    <cellStyle name="20% - 强调文字颜色 1 2 49" xfId="377"/>
    <cellStyle name="20% - 强调文字颜色 1 2 5" xfId="387"/>
    <cellStyle name="20% - 强调文字颜色 1 2 5 2" xfId="394"/>
    <cellStyle name="20% - 强调文字颜色 1 2 50" xfId="336"/>
    <cellStyle name="20% - 强调文字颜色 1 2 51" xfId="346"/>
    <cellStyle name="20% - 强调文字颜色 1 2 52" xfId="355"/>
    <cellStyle name="20% - 强调文字颜色 1 2 53" xfId="364"/>
    <cellStyle name="20% - 强调文字颜色 1 2 54" xfId="376"/>
    <cellStyle name="20% - 强调文字颜色 1 2 55" xfId="47"/>
    <cellStyle name="20% - 强调文字颜色 1 2 6" xfId="415"/>
    <cellStyle name="20% - 强调文字颜色 1 2 7" xfId="438"/>
    <cellStyle name="20% - 强调文字颜色 1 2 8" xfId="469"/>
    <cellStyle name="20% - 强调文字颜色 1 2 9" xfId="507"/>
    <cellStyle name="20% - 强调文字颜色 1 3" xfId="541"/>
    <cellStyle name="20% - 强调文字颜色 1 3 2" xfId="158"/>
    <cellStyle name="20% - 强调文字颜色 1 3 3" xfId="161"/>
    <cellStyle name="20% - 强调文字颜色 1 3 4" xfId="163"/>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683"/>
    <cellStyle name="20% - 强调文字颜色 2 2 2 2" xfId="685"/>
    <cellStyle name="20% - 强调文字颜色 2 2 2 3" xfId="687"/>
    <cellStyle name="20% - 强调文字颜色 2 2 2 4" xfId="689"/>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91"/>
    <cellStyle name="20% - 强调文字颜色 2 2 26" xfId="693"/>
    <cellStyle name="20% - 强调文字颜色 2 2 27" xfId="695"/>
    <cellStyle name="20% - 强调文字颜色 2 2 28" xfId="62"/>
    <cellStyle name="20% - 强调文字颜色 2 2 29" xfId="698"/>
    <cellStyle name="20% - 强调文字颜色 2 2 3" xfId="700"/>
    <cellStyle name="20% - 强调文字颜色 2 2 3 2" xfId="170"/>
    <cellStyle name="20% - 强调文字颜色 2 2 3 3" xfId="58"/>
    <cellStyle name="20% - 强调文字颜色 2 2 3 4" xfId="177"/>
    <cellStyle name="20% - 强调文字颜色 2 2 30" xfId="690"/>
    <cellStyle name="20% - 强调文字颜色 2 2 31" xfId="692"/>
    <cellStyle name="20% - 强调文字颜色 2 2 32" xfId="694"/>
    <cellStyle name="20% - 强调文字颜色 2 2 33" xfId="61"/>
    <cellStyle name="20% - 强调文字颜色 2 2 34" xfId="697"/>
    <cellStyle name="20% - 强调文字颜色 2 2 35" xfId="702"/>
    <cellStyle name="20% - 强调文字颜色 2 2 36" xfId="704"/>
    <cellStyle name="20% - 强调文字颜色 2 2 37" xfId="706"/>
    <cellStyle name="20% - 强调文字颜色 2 2 38" xfId="710"/>
    <cellStyle name="20% - 强调文字颜色 2 2 39" xfId="712"/>
    <cellStyle name="20% - 强调文字颜色 2 2 4" xfId="714"/>
    <cellStyle name="20% - 强调文字颜色 2 2 4 2" xfId="400"/>
    <cellStyle name="20% - 强调文字颜色 2 2 4 3" xfId="403"/>
    <cellStyle name="20% - 强调文字颜色 2 2 40" xfId="701"/>
    <cellStyle name="20% - 强调文字颜色 2 2 41" xfId="703"/>
    <cellStyle name="20% - 强调文字颜色 2 2 42" xfId="705"/>
    <cellStyle name="20% - 强调文字颜色 2 2 43" xfId="709"/>
    <cellStyle name="20% - 强调文字颜色 2 2 44" xfId="711"/>
    <cellStyle name="20% - 强调文字颜色 2 2 45" xfId="567"/>
    <cellStyle name="20% - 强调文字颜色 2 2 46" xfId="717"/>
    <cellStyle name="20% - 强调文字颜色 2 2 47" xfId="719"/>
    <cellStyle name="20% - 强调文字颜色 2 2 48" xfId="721"/>
    <cellStyle name="20% - 强调文字颜色 2 2 49" xfId="723"/>
    <cellStyle name="20% - 强调文字颜色 2 2 5" xfId="724"/>
    <cellStyle name="20% - 强调文字颜色 2 2 5 2" xfId="727"/>
    <cellStyle name="20% - 强调文字颜色 2 2 50" xfId="566"/>
    <cellStyle name="20% - 强调文字颜色 2 2 51" xfId="716"/>
    <cellStyle name="20% - 强调文字颜色 2 2 52" xfId="718"/>
    <cellStyle name="20% - 强调文字颜色 2 2 53" xfId="720"/>
    <cellStyle name="20% - 强调文字颜色 2 2 54" xfId="722"/>
    <cellStyle name="20% - 强调文字颜色 2 2 55" xfId="729"/>
    <cellStyle name="20% - 强调文字颜色 2 2 6" xfId="730"/>
    <cellStyle name="20% - 强调文字颜色 2 2 7" xfId="731"/>
    <cellStyle name="20% - 强调文字颜色 2 2 8" xfId="732"/>
    <cellStyle name="20% - 强调文字颜色 2 2 9" xfId="735"/>
    <cellStyle name="20% - 强调文字颜色 2 3" xfId="552"/>
    <cellStyle name="20% - 强调文字颜色 2 3 2" xfId="736"/>
    <cellStyle name="20% - 强调文字颜色 2 3 3" xfId="737"/>
    <cellStyle name="20% - 强调文字颜色 2 3 4" xfId="738"/>
    <cellStyle name="20% - 强调文字颜色 2 4" xfId="743"/>
    <cellStyle name="20% - 强调文字颜色 2 4 2" xfId="93"/>
    <cellStyle name="20% - 强调文字颜色 2 5" xfId="745"/>
    <cellStyle name="20% - 强调文字颜色 2 5 2" xfId="747"/>
    <cellStyle name="20% - 强调文字颜色 2 6" xfId="684"/>
    <cellStyle name="20% - 强调文字颜色 2 6 2" xfId="607"/>
    <cellStyle name="20% - 强调文字颜色 2 7" xfId="686"/>
    <cellStyle name="20% - 强调文字颜色 2 7 2" xfId="751"/>
    <cellStyle name="20% - 强调文字颜色 2 8" xfId="688"/>
    <cellStyle name="20% - 强调文字颜色 2 8 2" xfId="184"/>
    <cellStyle name="20% - 强调文字颜色 2 9" xfId="748"/>
    <cellStyle name="20% - 强调文字颜色 2 9 2" xfId="406"/>
    <cellStyle name="20% - 强调文字颜色 3 10" xfId="388"/>
    <cellStyle name="20% - 强调文字颜色 3 10 2" xfId="395"/>
    <cellStyle name="20% - 强调文字颜色 3 11" xfId="416"/>
    <cellStyle name="20% - 强调文字颜色 3 11 2" xfId="754"/>
    <cellStyle name="20% - 强调文字颜色 3 12" xfId="439"/>
    <cellStyle name="20% - 强调文字颜色 3 12 2" xfId="756"/>
    <cellStyle name="20% - 强调文字颜色 3 13" xfId="470"/>
    <cellStyle name="20% - 强调文字颜色 3 13 2" xfId="733"/>
    <cellStyle name="20% - 强调文字颜色 3 14" xfId="508"/>
    <cellStyle name="20% - 强调文字颜色 3 15" xfId="759"/>
    <cellStyle name="20% - 强调文字颜色 3 2" xfId="762"/>
    <cellStyle name="20% - 强调文字颜色 3 2 10" xfId="765"/>
    <cellStyle name="20% - 强调文字颜色 3 2 11" xfId="767"/>
    <cellStyle name="20% - 强调文字颜色 3 2 12" xfId="768"/>
    <cellStyle name="20% - 强调文字颜色 3 2 13" xfId="769"/>
    <cellStyle name="20% - 强调文字颜色 3 2 14" xfId="770"/>
    <cellStyle name="20% - 强调文字颜色 3 2 15" xfId="773"/>
    <cellStyle name="20% - 强调文字颜色 3 2 16" xfId="775"/>
    <cellStyle name="20% - 强调文字颜色 3 2 17" xfId="777"/>
    <cellStyle name="20% - 强调文字颜色 3 2 18" xfId="779"/>
    <cellStyle name="20% - 强调文字颜色 3 2 19" xfId="781"/>
    <cellStyle name="20% - 强调文字颜色 3 2 2" xfId="786"/>
    <cellStyle name="20% - 强调文字颜色 3 2 2 2" xfId="789"/>
    <cellStyle name="20% - 强调文字颜色 3 2 2 3" xfId="534"/>
    <cellStyle name="20% - 强调文字颜色 3 2 2 4" xfId="544"/>
    <cellStyle name="20% - 强调文字颜色 3 2 20" xfId="772"/>
    <cellStyle name="20% - 强调文字颜色 3 2 21" xfId="774"/>
    <cellStyle name="20% - 强调文字颜色 3 2 22" xfId="776"/>
    <cellStyle name="20% - 强调文字颜色 3 2 23" xfId="778"/>
    <cellStyle name="20% - 强调文字颜色 3 2 24" xfId="780"/>
    <cellStyle name="20% - 强调文字颜色 3 2 25" xfId="792"/>
    <cellStyle name="20% - 强调文字颜色 3 2 26" xfId="795"/>
    <cellStyle name="20% - 强调文字颜色 3 2 27" xfId="797"/>
    <cellStyle name="20% - 强调文字颜色 3 2 28" xfId="799"/>
    <cellStyle name="20% - 强调文字颜色 3 2 29" xfId="801"/>
    <cellStyle name="20% - 强调文字颜色 3 2 3" xfId="806"/>
    <cellStyle name="20% - 强调文字颜色 3 2 3 2" xfId="807"/>
    <cellStyle name="20% - 强调文字颜色 3 2 3 3" xfId="7"/>
    <cellStyle name="20% - 强调文字颜色 3 2 3 4" xfId="808"/>
    <cellStyle name="20% - 强调文字颜色 3 2 30" xfId="791"/>
    <cellStyle name="20% - 强调文字颜色 3 2 31" xfId="794"/>
    <cellStyle name="20% - 强调文字颜色 3 2 32" xfId="796"/>
    <cellStyle name="20% - 强调文字颜色 3 2 33" xfId="798"/>
    <cellStyle name="20% - 强调文字颜色 3 2 34" xfId="800"/>
    <cellStyle name="20% - 强调文字颜色 3 2 35" xfId="810"/>
    <cellStyle name="20% - 强调文字颜色 3 2 36" xfId="812"/>
    <cellStyle name="20% - 强调文字颜色 3 2 37" xfId="815"/>
    <cellStyle name="20% - 强调文字颜色 3 2 38" xfId="820"/>
    <cellStyle name="20% - 强调文字颜色 3 2 39" xfId="823"/>
    <cellStyle name="20% - 强调文字颜色 3 2 4" xfId="827"/>
    <cellStyle name="20% - 强调文字颜色 3 2 4 2" xfId="828"/>
    <cellStyle name="20% - 强调文字颜色 3 2 4 3" xfId="829"/>
    <cellStyle name="20% - 强调文字颜色 3 2 40" xfId="809"/>
    <cellStyle name="20% - 强调文字颜色 3 2 41" xfId="811"/>
    <cellStyle name="20% - 强调文字颜色 3 2 42" xfId="814"/>
    <cellStyle name="20% - 强调文字颜色 3 2 43" xfId="819"/>
    <cellStyle name="20% - 强调文字颜色 3 2 44" xfId="822"/>
    <cellStyle name="20% - 强调文字颜色 3 2 45" xfId="831"/>
    <cellStyle name="20% - 强调文字颜色 3 2 46" xfId="833"/>
    <cellStyle name="20% - 强调文字颜色 3 2 47" xfId="835"/>
    <cellStyle name="20% - 强调文字颜色 3 2 48" xfId="837"/>
    <cellStyle name="20% - 强调文字颜色 3 2 49" xfId="68"/>
    <cellStyle name="20% - 强调文字颜色 3 2 5" xfId="840"/>
    <cellStyle name="20% - 强调文字颜色 3 2 5 2" xfId="842"/>
    <cellStyle name="20% - 强调文字颜色 3 2 50" xfId="830"/>
    <cellStyle name="20% - 强调文字颜色 3 2 51" xfId="832"/>
    <cellStyle name="20% - 强调文字颜色 3 2 52" xfId="834"/>
    <cellStyle name="20% - 强调文字颜色 3 2 53" xfId="836"/>
    <cellStyle name="20% - 强调文字颜色 3 2 54" xfId="67"/>
    <cellStyle name="20% - 强调文字颜色 3 2 55" xfId="613"/>
    <cellStyle name="20% - 强调文字颜色 3 2 6" xfId="845"/>
    <cellStyle name="20% - 强调文字颜色 3 2 7" xfId="651"/>
    <cellStyle name="20% - 强调文字颜色 3 2 8" xfId="549"/>
    <cellStyle name="20% - 强调文字颜色 3 2 9" xfId="741"/>
    <cellStyle name="20% - 强调文字颜色 3 3" xfId="108"/>
    <cellStyle name="20% - 强调文字颜色 3 3 2" xfId="140"/>
    <cellStyle name="20% - 强调文字颜色 3 3 3" xfId="850"/>
    <cellStyle name="20% - 强调文字颜色 3 3 4" xfId="854"/>
    <cellStyle name="20% - 强调文字颜色 3 4" xfId="859"/>
    <cellStyle name="20% - 强调文字颜色 3 4 2" xfId="290"/>
    <cellStyle name="20% - 强调文字颜色 3 5" xfId="149"/>
    <cellStyle name="20% - 强调文字颜色 3 5 2" xfId="484"/>
    <cellStyle name="20% - 强调文字颜色 3 6" xfId="168"/>
    <cellStyle name="20% - 强调文字颜色 3 6 2" xfId="696"/>
    <cellStyle name="20% - 强调文字颜色 3 7" xfId="56"/>
    <cellStyle name="20% - 强调文字颜色 3 7 2" xfId="861"/>
    <cellStyle name="20% - 强调文字颜色 3 8" xfId="175"/>
    <cellStyle name="20% - 强调文字颜色 3 8 2" xfId="793"/>
    <cellStyle name="20% - 强调文字颜色 3 9" xfId="183"/>
    <cellStyle name="20% - 强调文字颜色 3 9 2" xfId="101"/>
    <cellStyle name="20% - 强调文字颜色 4 10" xfId="866"/>
    <cellStyle name="20% - 强调文字颜色 4 10 2" xfId="869"/>
    <cellStyle name="20% - 强调文字颜色 4 11" xfId="874"/>
    <cellStyle name="20% - 强调文字颜色 4 11 2" xfId="879"/>
    <cellStyle name="20% - 强调文字颜色 4 12" xfId="884"/>
    <cellStyle name="20% - 强调文字颜色 4 12 2" xfId="886"/>
    <cellStyle name="20% - 强调文字颜色 4 13" xfId="891"/>
    <cellStyle name="20% - 强调文字颜色 4 13 2" xfId="892"/>
    <cellStyle name="20% - 强调文字颜色 4 14" xfId="897"/>
    <cellStyle name="20% - 强调文字颜色 4 15" xfId="901"/>
    <cellStyle name="20% - 强调文字颜色 4 2" xfId="353"/>
    <cellStyle name="20% - 强调文字颜色 4 2 10" xfId="903"/>
    <cellStyle name="20% - 强调文字颜色 4 2 11" xfId="904"/>
    <cellStyle name="20% - 强调文字颜色 4 2 12" xfId="905"/>
    <cellStyle name="20% - 强调文字颜色 4 2 13" xfId="906"/>
    <cellStyle name="20% - 强调文字颜色 4 2 14" xfId="11"/>
    <cellStyle name="20% - 强调文字颜色 4 2 15" xfId="910"/>
    <cellStyle name="20% - 强调文字颜色 4 2 16" xfId="912"/>
    <cellStyle name="20% - 强调文字颜色 4 2 17" xfId="914"/>
    <cellStyle name="20% - 强调文字颜色 4 2 18" xfId="917"/>
    <cellStyle name="20% - 强调文字颜色 4 2 19" xfId="919"/>
    <cellStyle name="20% - 强调文字颜色 4 2 2" xfId="923"/>
    <cellStyle name="20% - 强调文字颜色 4 2 2 2" xfId="855"/>
    <cellStyle name="20% - 强调文字颜色 4 2 2 3" xfId="927"/>
    <cellStyle name="20% - 强调文字颜色 4 2 2 4" xfId="931"/>
    <cellStyle name="20% - 强调文字颜色 4 2 20" xfId="909"/>
    <cellStyle name="20% - 强调文字颜色 4 2 21" xfId="911"/>
    <cellStyle name="20% - 强调文字颜色 4 2 22" xfId="913"/>
    <cellStyle name="20% - 强调文字颜色 4 2 23" xfId="916"/>
    <cellStyle name="20% - 强调文字颜色 4 2 24" xfId="918"/>
    <cellStyle name="20% - 强调文字颜色 4 2 25" xfId="933"/>
    <cellStyle name="20% - 强调文字颜色 4 2 26" xfId="936"/>
    <cellStyle name="20% - 强调文字颜色 4 2 27" xfId="2"/>
    <cellStyle name="20% - 强调文字颜色 4 2 28" xfId="938"/>
    <cellStyle name="20% - 强调文字颜色 4 2 29" xfId="940"/>
    <cellStyle name="20% - 强调文字颜色 4 2 3" xfId="945"/>
    <cellStyle name="20% - 强调文字颜色 4 2 3 2" xfId="307"/>
    <cellStyle name="20% - 强调文字颜色 4 2 3 3" xfId="335"/>
    <cellStyle name="20% - 强调文字颜色 4 2 3 4" xfId="345"/>
    <cellStyle name="20% - 强调文字颜色 4 2 30" xfId="932"/>
    <cellStyle name="20% - 强调文字颜色 4 2 31" xfId="935"/>
    <cellStyle name="20% - 强调文字颜色 4 2 32" xfId="1"/>
    <cellStyle name="20% - 强调文字颜色 4 2 33" xfId="937"/>
    <cellStyle name="20% - 强调文字颜色 4 2 34" xfId="939"/>
    <cellStyle name="20% - 强调文字颜色 4 2 35" xfId="947"/>
    <cellStyle name="20% - 强调文字颜色 4 2 36" xfId="949"/>
    <cellStyle name="20% - 强调文字颜色 4 2 37" xfId="951"/>
    <cellStyle name="20% - 强调文字颜色 4 2 38" xfId="953"/>
    <cellStyle name="20% - 强调文字颜色 4 2 39" xfId="956"/>
    <cellStyle name="20% - 强调文字颜色 4 2 4" xfId="960"/>
    <cellStyle name="20% - 强调文字颜色 4 2 4 2" xfId="495"/>
    <cellStyle name="20% - 强调文字颜色 4 2 4 3" xfId="15"/>
    <cellStyle name="20% - 强调文字颜色 4 2 40" xfId="946"/>
    <cellStyle name="20% - 强调文字颜色 4 2 41" xfId="948"/>
    <cellStyle name="20% - 强调文字颜色 4 2 42" xfId="950"/>
    <cellStyle name="20% - 强调文字颜色 4 2 43" xfId="952"/>
    <cellStyle name="20% - 强调文字颜色 4 2 44" xfId="955"/>
    <cellStyle name="20% - 强调文字颜色 4 2 45" xfId="962"/>
    <cellStyle name="20% - 强调文字颜色 4 2 46" xfId="965"/>
    <cellStyle name="20% - 强调文字颜色 4 2 47" xfId="25"/>
    <cellStyle name="20% - 强调文字颜色 4 2 48" xfId="968"/>
    <cellStyle name="20% - 强调文字颜色 4 2 49" xfId="971"/>
    <cellStyle name="20% - 强调文字颜色 4 2 5" xfId="975"/>
    <cellStyle name="20% - 强调文字颜色 4 2 5 2" xfId="976"/>
    <cellStyle name="20% - 强调文字颜色 4 2 50" xfId="963"/>
    <cellStyle name="20% - 强调文字颜色 4 2 51" xfId="966"/>
    <cellStyle name="20% - 强调文字颜色 4 2 52" xfId="26"/>
    <cellStyle name="20% - 强调文字颜色 4 2 53" xfId="969"/>
    <cellStyle name="20% - 强调文字颜色 4 2 54" xfId="972"/>
    <cellStyle name="20% - 强调文字颜色 4 2 55" xfId="978"/>
    <cellStyle name="20% - 强调文字颜色 4 2 6" xfId="981"/>
    <cellStyle name="20% - 强调文字颜色 4 2 7" xfId="985"/>
    <cellStyle name="20% - 强调文字颜色 4 2 8" xfId="988"/>
    <cellStyle name="20% - 强调文字颜色 4 2 9" xfId="991"/>
    <cellStyle name="20% - 强调文字颜色 4 3" xfId="368"/>
    <cellStyle name="20% - 强调文字颜色 4 3 2" xfId="992"/>
    <cellStyle name="20% - 强调文字颜色 4 3 3" xfId="993"/>
    <cellStyle name="20% - 强调文字颜色 4 3 4" xfId="994"/>
    <cellStyle name="20% - 强调文字颜色 4 4" xfId="995"/>
    <cellStyle name="20% - 强调文字颜色 4 4 2" xfId="996"/>
    <cellStyle name="20% - 强调文字颜色 4 5" xfId="997"/>
    <cellStyle name="20% - 强调文字颜色 4 5 2" xfId="998"/>
    <cellStyle name="20% - 强调文字颜色 4 6" xfId="999"/>
    <cellStyle name="20% - 强调文字颜色 4 6 2" xfId="1000"/>
    <cellStyle name="20% - 强调文字颜色 4 7" xfId="1001"/>
    <cellStyle name="20% - 强调文字颜色 4 7 2" xfId="1004"/>
    <cellStyle name="20% - 强调文字颜色 4 8" xfId="1005"/>
    <cellStyle name="20% - 强调文字颜色 4 8 2" xfId="1008"/>
    <cellStyle name="20% - 强调文字颜色 4 9" xfId="1009"/>
    <cellStyle name="20% - 强调文字颜色 4 9 2" xfId="1010"/>
    <cellStyle name="20% - 强调文字颜色 5 10" xfId="1012"/>
    <cellStyle name="20% - 强调文字颜色 5 10 2" xfId="1015"/>
    <cellStyle name="20% - 强调文字颜色 5 11" xfId="1017"/>
    <cellStyle name="20% - 强调文字颜色 5 11 2" xfId="1020"/>
    <cellStyle name="20% - 强调文字颜色 5 12" xfId="1023"/>
    <cellStyle name="20% - 强调文字颜色 5 12 2" xfId="1025"/>
    <cellStyle name="20% - 强调文字颜色 5 13" xfId="1027"/>
    <cellStyle name="20% - 强调文字颜色 5 13 2" xfId="1028"/>
    <cellStyle name="20% - 强调文字颜色 5 14" xfId="111"/>
    <cellStyle name="20% - 强调文字颜色 5 15" xfId="1029"/>
    <cellStyle name="20% - 强调文字颜色 5 2" xfId="1031"/>
    <cellStyle name="20% - 强调文字颜色 5 2 10" xfId="1033"/>
    <cellStyle name="20% - 强调文字颜色 5 2 11" xfId="1035"/>
    <cellStyle name="20% - 强调文字颜色 5 2 12" xfId="1036"/>
    <cellStyle name="20% - 强调文字颜色 5 2 13" xfId="1037"/>
    <cellStyle name="20% - 强调文字颜色 5 2 14" xfId="1038"/>
    <cellStyle name="20% - 强调文字颜色 5 2 15" xfId="578"/>
    <cellStyle name="20% - 强调文字颜色 5 2 16" xfId="1039"/>
    <cellStyle name="20% - 强调文字颜色 5 2 17" xfId="73"/>
    <cellStyle name="20% - 强调文字颜色 5 2 18" xfId="83"/>
    <cellStyle name="20% - 强调文字颜色 5 2 19" xfId="89"/>
    <cellStyle name="20% - 强调文字颜色 5 2 2" xfId="1044"/>
    <cellStyle name="20% - 强调文字颜色 5 2 2 2" xfId="1046"/>
    <cellStyle name="20% - 强调文字颜色 5 2 2 3" xfId="1049"/>
    <cellStyle name="20% - 强调文字颜色 5 2 2 4" xfId="1052"/>
    <cellStyle name="20% - 强调文字颜色 5 2 20" xfId="579"/>
    <cellStyle name="20% - 强调文字颜色 5 2 21" xfId="1040"/>
    <cellStyle name="20% - 强调文字颜色 5 2 22" xfId="74"/>
    <cellStyle name="20% - 强调文字颜色 5 2 23" xfId="84"/>
    <cellStyle name="20% - 强调文字颜色 5 2 24" xfId="90"/>
    <cellStyle name="20% - 强调文字颜色 5 2 25" xfId="52"/>
    <cellStyle name="20% - 强调文字颜色 5 2 26" xfId="1054"/>
    <cellStyle name="20% - 强调文字颜色 5 2 27" xfId="1057"/>
    <cellStyle name="20% - 强调文字颜色 5 2 28" xfId="1060"/>
    <cellStyle name="20% - 强调文字颜色 5 2 29" xfId="1063"/>
    <cellStyle name="20% - 强调文字颜色 5 2 3" xfId="1068"/>
    <cellStyle name="20% - 强调文字颜色 5 2 3 2" xfId="1070"/>
    <cellStyle name="20% - 强调文字颜色 5 2 3 3" xfId="1075"/>
    <cellStyle name="20% - 强调文字颜色 5 2 3 4" xfId="1079"/>
    <cellStyle name="20% - 强调文字颜色 5 2 30" xfId="53"/>
    <cellStyle name="20% - 强调文字颜色 5 2 31" xfId="1055"/>
    <cellStyle name="20% - 强调文字颜色 5 2 32" xfId="1058"/>
    <cellStyle name="20% - 强调文字颜色 5 2 33" xfId="1061"/>
    <cellStyle name="20% - 强调文字颜色 5 2 34" xfId="1064"/>
    <cellStyle name="20% - 强调文字颜色 5 2 35" xfId="1083"/>
    <cellStyle name="20% - 强调文字颜色 5 2 36" xfId="1085"/>
    <cellStyle name="20% - 强调文字颜色 5 2 37" xfId="1089"/>
    <cellStyle name="20% - 强调文字颜色 5 2 38" xfId="1092"/>
    <cellStyle name="20% - 强调文字颜色 5 2 39" xfId="1094"/>
    <cellStyle name="20% - 强调文字颜色 5 2 4" xfId="1099"/>
    <cellStyle name="20% - 强调文字颜色 5 2 4 2" xfId="1101"/>
    <cellStyle name="20% - 强调文字颜色 5 2 4 3" xfId="1103"/>
    <cellStyle name="20% - 强调文字颜色 5 2 40" xfId="1084"/>
    <cellStyle name="20% - 强调文字颜色 5 2 41" xfId="1086"/>
    <cellStyle name="20% - 强调文字颜色 5 2 42" xfId="1090"/>
    <cellStyle name="20% - 强调文字颜色 5 2 43" xfId="1093"/>
    <cellStyle name="20% - 强调文字颜色 5 2 44" xfId="1095"/>
    <cellStyle name="20% - 强调文字颜色 5 2 45" xfId="1104"/>
    <cellStyle name="20% - 强调文字颜色 5 2 46" xfId="1106"/>
    <cellStyle name="20% - 强调文字颜色 5 2 47" xfId="1108"/>
    <cellStyle name="20% - 强调文字颜色 5 2 48" xfId="1111"/>
    <cellStyle name="20% - 强调文字颜色 5 2 49" xfId="1114"/>
    <cellStyle name="20% - 强调文字颜色 5 2 5" xfId="1120"/>
    <cellStyle name="20% - 强调文字颜色 5 2 5 2" xfId="1123"/>
    <cellStyle name="20% - 强调文字颜色 5 2 50" xfId="1105"/>
    <cellStyle name="20% - 强调文字颜色 5 2 51" xfId="1107"/>
    <cellStyle name="20% - 强调文字颜色 5 2 52" xfId="1109"/>
    <cellStyle name="20% - 强调文字颜色 5 2 53" xfId="1112"/>
    <cellStyle name="20% - 强调文字颜色 5 2 54" xfId="1115"/>
    <cellStyle name="20% - 强调文字颜色 5 2 55" xfId="1124"/>
    <cellStyle name="20% - 强调文字颜色 5 2 6" xfId="1130"/>
    <cellStyle name="20% - 强调文字颜色 5 2 7" xfId="1134"/>
    <cellStyle name="20% - 强调文字颜色 5 2 8" xfId="1138"/>
    <cellStyle name="20% - 强调文字颜色 5 2 9" xfId="1142"/>
    <cellStyle name="20% - 强调文字颜色 5 3" xfId="522"/>
    <cellStyle name="20% - 强调文字颜色 5 3 2" xfId="1145"/>
    <cellStyle name="20% - 强调文字颜色 5 3 3" xfId="1148"/>
    <cellStyle name="20% - 强调文字颜色 5 3 4" xfId="1151"/>
    <cellStyle name="20% - 强调文字颜色 5 4" xfId="1153"/>
    <cellStyle name="20% - 强调文字颜色 5 4 2" xfId="1154"/>
    <cellStyle name="20% - 强调文字颜色 5 5" xfId="1156"/>
    <cellStyle name="20% - 强调文字颜色 5 5 2" xfId="1157"/>
    <cellStyle name="20% - 强调文字颜色 5 6" xfId="1159"/>
    <cellStyle name="20% - 强调文字颜色 5 6 2" xfId="1160"/>
    <cellStyle name="20% - 强调文字颜色 5 7" xfId="1163"/>
    <cellStyle name="20% - 强调文字颜色 5 7 2" xfId="1165"/>
    <cellStyle name="20% - 强调文字颜色 5 8" xfId="1168"/>
    <cellStyle name="20% - 强调文字颜色 5 8 2" xfId="1169"/>
    <cellStyle name="20% - 强调文字颜色 5 9" xfId="1171"/>
    <cellStyle name="20% - 强调文字颜色 5 9 2" xfId="1172"/>
    <cellStyle name="20% - 强调文字颜色 6 10" xfId="1173"/>
    <cellStyle name="20% - 强调文字颜色 6 10 2" xfId="1174"/>
    <cellStyle name="20% - 强调文字颜色 6 11" xfId="1175"/>
    <cellStyle name="20% - 强调文字颜色 6 11 2" xfId="1178"/>
    <cellStyle name="20% - 强调文字颜色 6 12" xfId="1179"/>
    <cellStyle name="20% - 强调文字颜色 6 12 2" xfId="1180"/>
    <cellStyle name="20% - 强调文字颜色 6 13" xfId="1182"/>
    <cellStyle name="20% - 强调文字颜色 6 13 2" xfId="1183"/>
    <cellStyle name="20% - 强调文字颜色 6 14" xfId="1185"/>
    <cellStyle name="20% - 强调文字颜色 6 15" xfId="1186"/>
    <cellStyle name="20% - 强调文字颜色 6 2" xfId="1187"/>
    <cellStyle name="20% - 强调文字颜色 6 2 10" xfId="1188"/>
    <cellStyle name="20% - 强调文字颜色 6 2 11" xfId="1189"/>
    <cellStyle name="20% - 强调文字颜色 6 2 12" xfId="9"/>
    <cellStyle name="20% - 强调文字颜色 6 2 13" xfId="1190"/>
    <cellStyle name="20% - 强调文字颜色 6 2 14" xfId="1191"/>
    <cellStyle name="20% - 强调文字颜色 6 2 15" xfId="626"/>
    <cellStyle name="20% - 强调文字颜色 6 2 16" xfId="1192"/>
    <cellStyle name="20% - 强调文字颜色 6 2 17" xfId="1194"/>
    <cellStyle name="20% - 强调文字颜色 6 2 18" xfId="1197"/>
    <cellStyle name="20% - 强调文字颜色 6 2 19" xfId="1199"/>
    <cellStyle name="20% - 强调文字颜色 6 2 2" xfId="1201"/>
    <cellStyle name="20% - 强调文字颜色 6 2 2 2" xfId="1204"/>
    <cellStyle name="20% - 强调文字颜色 6 2 2 3" xfId="1207"/>
    <cellStyle name="20% - 强调文字颜色 6 2 2 4" xfId="1210"/>
    <cellStyle name="20% - 强调文字颜色 6 2 20" xfId="627"/>
    <cellStyle name="20% - 强调文字颜色 6 2 21" xfId="1193"/>
    <cellStyle name="20% - 强调文字颜色 6 2 22" xfId="1195"/>
    <cellStyle name="20% - 强调文字颜色 6 2 23" xfId="1198"/>
    <cellStyle name="20% - 强调文字颜色 6 2 24" xfId="1200"/>
    <cellStyle name="20% - 强调文字颜色 6 2 25" xfId="1211"/>
    <cellStyle name="20% - 强调文字颜色 6 2 26" xfId="1213"/>
    <cellStyle name="20% - 强调文字颜色 6 2 27" xfId="1215"/>
    <cellStyle name="20% - 强调文字颜色 6 2 28" xfId="1217"/>
    <cellStyle name="20% - 强调文字颜色 6 2 29" xfId="1219"/>
    <cellStyle name="20% - 强调文字颜色 6 2 3" xfId="1223"/>
    <cellStyle name="20% - 强调文字颜色 6 2 3 2" xfId="1224"/>
    <cellStyle name="20% - 强调文字颜色 6 2 3 3" xfId="1225"/>
    <cellStyle name="20% - 强调文字颜色 6 2 3 4" xfId="1226"/>
    <cellStyle name="20% - 强调文字颜色 6 2 30" xfId="1212"/>
    <cellStyle name="20% - 强调文字颜色 6 2 31" xfId="1214"/>
    <cellStyle name="20% - 强调文字颜色 6 2 32" xfId="1216"/>
    <cellStyle name="20% - 强调文字颜色 6 2 33" xfId="1218"/>
    <cellStyle name="20% - 强调文字颜色 6 2 34" xfId="1220"/>
    <cellStyle name="20% - 强调文字颜色 6 2 35" xfId="1229"/>
    <cellStyle name="20% - 强调文字颜色 6 2 36" xfId="1232"/>
    <cellStyle name="20% - 强调文字颜色 6 2 37" xfId="1236"/>
    <cellStyle name="20% - 强调文字颜色 6 2 38" xfId="1239"/>
    <cellStyle name="20% - 强调文字颜色 6 2 39" xfId="1071"/>
    <cellStyle name="20% - 强调文字颜色 6 2 4" xfId="1241"/>
    <cellStyle name="20% - 强调文字颜色 6 2 4 2" xfId="1242"/>
    <cellStyle name="20% - 强调文字颜色 6 2 4 3" xfId="1243"/>
    <cellStyle name="20% - 强调文字颜色 6 2 40" xfId="1230"/>
    <cellStyle name="20% - 强调文字颜色 6 2 41" xfId="1233"/>
    <cellStyle name="20% - 强调文字颜色 6 2 42" xfId="1237"/>
    <cellStyle name="20% - 强调文字颜色 6 2 43" xfId="1240"/>
    <cellStyle name="20% - 强调文字颜色 6 2 44" xfId="1072"/>
    <cellStyle name="20% - 强调文字颜色 6 2 45" xfId="1076"/>
    <cellStyle name="20% - 强调文字颜色 6 2 46" xfId="1080"/>
    <cellStyle name="20% - 强调文字颜色 6 2 47" xfId="1244"/>
    <cellStyle name="20% - 强调文字颜色 6 2 48" xfId="1246"/>
    <cellStyle name="20% - 强调文字颜色 6 2 49" xfId="1248"/>
    <cellStyle name="20% - 强调文字颜色 6 2 5" xfId="1250"/>
    <cellStyle name="20% - 强调文字颜色 6 2 5 2" xfId="1251"/>
    <cellStyle name="20% - 强调文字颜色 6 2 50" xfId="1077"/>
    <cellStyle name="20% - 强调文字颜色 6 2 51" xfId="1081"/>
    <cellStyle name="20% - 强调文字颜色 6 2 52" xfId="1245"/>
    <cellStyle name="20% - 强调文字颜色 6 2 53" xfId="1247"/>
    <cellStyle name="20% - 强调文字颜色 6 2 54" xfId="1249"/>
    <cellStyle name="20% - 强调文字颜色 6 2 55" xfId="1252"/>
    <cellStyle name="20% - 强调文字颜色 6 2 6" xfId="1254"/>
    <cellStyle name="20% - 强调文字颜色 6 2 7" xfId="1255"/>
    <cellStyle name="20% - 强调文字颜色 6 2 8" xfId="1256"/>
    <cellStyle name="20% - 强调文字颜色 6 2 9" xfId="1257"/>
    <cellStyle name="20% - 强调文字颜色 6 3" xfId="569"/>
    <cellStyle name="20% - 强调文字颜色 6 3 2" xfId="1258"/>
    <cellStyle name="20% - 强调文字颜色 6 3 3" xfId="1260"/>
    <cellStyle name="20% - 强调文字颜色 6 3 4" xfId="1261"/>
    <cellStyle name="20% - 强调文字颜色 6 4" xfId="1262"/>
    <cellStyle name="20% - 强调文字颜色 6 4 2" xfId="1264"/>
    <cellStyle name="20% - 强调文字颜色 6 5" xfId="1265"/>
    <cellStyle name="20% - 强调文字颜色 6 5 2" xfId="1267"/>
    <cellStyle name="20% - 强调文字颜色 6 6" xfId="1268"/>
    <cellStyle name="20% - 强调文字颜色 6 6 2" xfId="1271"/>
    <cellStyle name="20% - 强调文字颜色 6 7" xfId="1272"/>
    <cellStyle name="20% - 强调文字颜色 6 7 2" xfId="1273"/>
    <cellStyle name="20% - 强调文字颜色 6 8" xfId="1274"/>
    <cellStyle name="20% - 强调文字颜色 6 8 2" xfId="1275"/>
    <cellStyle name="20% - 强调文字颜色 6 9" xfId="1276"/>
    <cellStyle name="20% - 强调文字颜色 6 9 2" xfId="1277"/>
    <cellStyle name="20% - 着色 1 10" xfId="325"/>
    <cellStyle name="20% - 着色 1 11" xfId="389"/>
    <cellStyle name="20% - 着色 1 12" xfId="417"/>
    <cellStyle name="20% - 着色 1 13" xfId="440"/>
    <cellStyle name="20% - 着色 1 14" xfId="471"/>
    <cellStyle name="20% - 着色 1 15" xfId="511"/>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12"/>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30"/>
    <cellStyle name="20% - 着色 1 39" xfId="587"/>
    <cellStyle name="20% - 着色 1 4" xfId="1316"/>
    <cellStyle name="20% - 着色 1 40" xfId="1309"/>
    <cellStyle name="20% - 着色 1 41" xfId="1312"/>
    <cellStyle name="20% - 着色 1 42" xfId="1315"/>
    <cellStyle name="20% - 着色 1 43" xfId="331"/>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10" xfId="1330"/>
    <cellStyle name="20% - 着色 2 11" xfId="1331"/>
    <cellStyle name="20% - 着色 2 12" xfId="1332"/>
    <cellStyle name="20% - 着色 2 13" xfId="1333"/>
    <cellStyle name="20% - 着色 2 14" xfId="1334"/>
    <cellStyle name="20% - 着色 2 15" xfId="1335"/>
    <cellStyle name="20% - 着色 2 16" xfId="1337"/>
    <cellStyle name="20% - 着色 2 17" xfId="1339"/>
    <cellStyle name="20% - 着色 2 18" xfId="1341"/>
    <cellStyle name="20% - 着色 2 19" xfId="1343"/>
    <cellStyle name="20% - 着色 2 2" xfId="1347"/>
    <cellStyle name="20% - 着色 2 2 2" xfId="1350"/>
    <cellStyle name="20% - 着色 2 2 3" xfId="1353"/>
    <cellStyle name="20% - 着色 2 20" xfId="1336"/>
    <cellStyle name="20% - 着色 2 21" xfId="1338"/>
    <cellStyle name="20% - 着色 2 22" xfId="1340"/>
    <cellStyle name="20% - 着色 2 23" xfId="1342"/>
    <cellStyle name="20% - 着色 2 24" xfId="1344"/>
    <cellStyle name="20% - 着色 2 25" xfId="1354"/>
    <cellStyle name="20% - 着色 2 26" xfId="1357"/>
    <cellStyle name="20% - 着色 2 27" xfId="1361"/>
    <cellStyle name="20% - 着色 2 28" xfId="1366"/>
    <cellStyle name="20% - 着色 2 29" xfId="1370"/>
    <cellStyle name="20% - 着色 2 3" xfId="1374"/>
    <cellStyle name="20% - 着色 2 3 2" xfId="1378"/>
    <cellStyle name="20% - 着色 2 30" xfId="1355"/>
    <cellStyle name="20% - 着色 2 31" xfId="1358"/>
    <cellStyle name="20% - 着色 2 32" xfId="1362"/>
    <cellStyle name="20% - 着色 2 33" xfId="1367"/>
    <cellStyle name="20% - 着色 2 34" xfId="1371"/>
    <cellStyle name="20% - 着色 2 35" xfId="1381"/>
    <cellStyle name="20% - 着色 2 36" xfId="1385"/>
    <cellStyle name="20% - 着色 2 37" xfId="1388"/>
    <cellStyle name="20% - 着色 2 38" xfId="1390"/>
    <cellStyle name="20% - 着色 2 39" xfId="1393"/>
    <cellStyle name="20% - 着色 2 4" xfId="1397"/>
    <cellStyle name="20% - 着色 2 40" xfId="1382"/>
    <cellStyle name="20% - 着色 2 41" xfId="1386"/>
    <cellStyle name="20% - 着色 2 42" xfId="1389"/>
    <cellStyle name="20% - 着色 2 43" xfId="1391"/>
    <cellStyle name="20% - 着色 2 44" xfId="1394"/>
    <cellStyle name="20% - 着色 2 45" xfId="1398"/>
    <cellStyle name="20% - 着色 2 46" xfId="1400"/>
    <cellStyle name="20% - 着色 2 47" xfId="1404"/>
    <cellStyle name="20% - 着色 2 48" xfId="1408"/>
    <cellStyle name="20% - 着色 2 49" xfId="1410"/>
    <cellStyle name="20% - 着色 2 5" xfId="1413"/>
    <cellStyle name="20% - 着色 2 50" xfId="1399"/>
    <cellStyle name="20% - 着色 2 6" xfId="1417"/>
    <cellStyle name="20% - 着色 2 7" xfId="1421"/>
    <cellStyle name="20% - 着色 2 8" xfId="1425"/>
    <cellStyle name="20% - 着色 2 9" xfId="1429"/>
    <cellStyle name="20% - 着色 3 10" xfId="1430"/>
    <cellStyle name="20% - 着色 3 11" xfId="1432"/>
    <cellStyle name="20% - 着色 3 12" xfId="1434"/>
    <cellStyle name="20% - 着色 3 13" xfId="1437"/>
    <cellStyle name="20% - 着色 3 14" xfId="761"/>
    <cellStyle name="20% - 着色 3 15" xfId="105"/>
    <cellStyle name="20% - 着色 3 16" xfId="856"/>
    <cellStyle name="20% - 着色 3 17" xfId="147"/>
    <cellStyle name="20% - 着色 3 18" xfId="166"/>
    <cellStyle name="20% - 着色 3 19" xfId="54"/>
    <cellStyle name="20% - 着色 3 2" xfId="1438"/>
    <cellStyle name="20% - 着色 3 2 2" xfId="1439"/>
    <cellStyle name="20% - 着色 3 2 3" xfId="1440"/>
    <cellStyle name="20% - 着色 3 20" xfId="106"/>
    <cellStyle name="20% - 着色 3 21" xfId="857"/>
    <cellStyle name="20% - 着色 3 22" xfId="148"/>
    <cellStyle name="20% - 着色 3 23" xfId="167"/>
    <cellStyle name="20% - 着色 3 24" xfId="55"/>
    <cellStyle name="20% - 着色 3 25" xfId="173"/>
    <cellStyle name="20% - 着色 3 26" xfId="181"/>
    <cellStyle name="20% - 着色 3 27" xfId="1443"/>
    <cellStyle name="20% - 着色 3 28" xfId="198"/>
    <cellStyle name="20% - 着色 3 29" xfId="34"/>
    <cellStyle name="20% - 着色 3 3" xfId="1445"/>
    <cellStyle name="20% - 着色 3 3 2" xfId="1446"/>
    <cellStyle name="20% - 着色 3 30" xfId="174"/>
    <cellStyle name="20% - 着色 3 31" xfId="182"/>
    <cellStyle name="20% - 着色 3 32" xfId="1444"/>
    <cellStyle name="20% - 着色 3 33" xfId="199"/>
    <cellStyle name="20% - 着色 3 34" xfId="35"/>
    <cellStyle name="20% - 着色 3 35" xfId="207"/>
    <cellStyle name="20% - 着色 3 36" xfId="217"/>
    <cellStyle name="20% - 着色 3 37" xfId="235"/>
    <cellStyle name="20% - 着色 3 38" xfId="243"/>
    <cellStyle name="20% - 着色 3 39" xfId="1202"/>
    <cellStyle name="20% - 着色 3 4" xfId="1447"/>
    <cellStyle name="20% - 着色 3 40" xfId="208"/>
    <cellStyle name="20% - 着色 3 41" xfId="218"/>
    <cellStyle name="20% - 着色 3 42" xfId="236"/>
    <cellStyle name="20% - 着色 3 43" xfId="244"/>
    <cellStyle name="20% - 着色 3 44" xfId="1203"/>
    <cellStyle name="20% - 着色 3 45" xfId="1205"/>
    <cellStyle name="20% - 着色 3 46" xfId="1208"/>
    <cellStyle name="20% - 着色 3 47" xfId="1450"/>
    <cellStyle name="20% - 着色 3 48" xfId="1451"/>
    <cellStyle name="20% - 着色 3 49" xfId="1452"/>
    <cellStyle name="20% - 着色 3 5" xfId="1453"/>
    <cellStyle name="20% - 着色 3 50" xfId="1206"/>
    <cellStyle name="20% - 着色 3 6" xfId="1454"/>
    <cellStyle name="20% - 着色 3 7" xfId="1455"/>
    <cellStyle name="20% - 着色 3 8" xfId="1456"/>
    <cellStyle name="20% - 着色 3 9" xfId="1457"/>
    <cellStyle name="20% - 着色 4 10" xfId="1458"/>
    <cellStyle name="20% - 着色 4 11" xfId="1459"/>
    <cellStyle name="20% - 着色 4 12" xfId="1460"/>
    <cellStyle name="20% - 着色 4 13" xfId="1461"/>
    <cellStyle name="20% - 着色 4 14" xfId="1462"/>
    <cellStyle name="20% - 着色 4 15" xfId="1463"/>
    <cellStyle name="20% - 着色 4 16" xfId="1465"/>
    <cellStyle name="20% - 着色 4 17" xfId="1467"/>
    <cellStyle name="20% - 着色 4 18" xfId="1469"/>
    <cellStyle name="20% - 着色 4 19" xfId="1471"/>
    <cellStyle name="20% - 着色 4 2" xfId="1473"/>
    <cellStyle name="20% - 着色 4 2 2" xfId="1474"/>
    <cellStyle name="20% - 着色 4 2 3" xfId="1475"/>
    <cellStyle name="20% - 着色 4 20" xfId="1464"/>
    <cellStyle name="20% - 着色 4 21" xfId="1466"/>
    <cellStyle name="20% - 着色 4 22" xfId="1468"/>
    <cellStyle name="20% - 着色 4 23" xfId="1470"/>
    <cellStyle name="20% - 着色 4 24" xfId="1472"/>
    <cellStyle name="20% - 着色 4 25" xfId="1476"/>
    <cellStyle name="20% - 着色 4 26" xfId="1479"/>
    <cellStyle name="20% - 着色 4 27" xfId="1483"/>
    <cellStyle name="20% - 着色 4 28" xfId="616"/>
    <cellStyle name="20% - 着色 4 29" xfId="621"/>
    <cellStyle name="20% - 着色 4 3" xfId="1485"/>
    <cellStyle name="20% - 着色 4 3 2" xfId="1487"/>
    <cellStyle name="20% - 着色 4 30" xfId="1477"/>
    <cellStyle name="20% - 着色 4 31" xfId="1480"/>
    <cellStyle name="20% - 着色 4 32" xfId="1484"/>
    <cellStyle name="20% - 着色 4 33" xfId="617"/>
    <cellStyle name="20% - 着色 4 34" xfId="622"/>
    <cellStyle name="20% - 着色 4 35" xfId="631"/>
    <cellStyle name="20% - 着色 4 36" xfId="638"/>
    <cellStyle name="20% - 着色 4 37" xfId="643"/>
    <cellStyle name="20% - 着色 4 38" xfId="646"/>
    <cellStyle name="20% - 着色 4 39" xfId="1488"/>
    <cellStyle name="20% - 着色 4 4" xfId="1490"/>
    <cellStyle name="20% - 着色 4 40" xfId="632"/>
    <cellStyle name="20% - 着色 4 41" xfId="639"/>
    <cellStyle name="20% - 着色 4 42" xfId="644"/>
    <cellStyle name="20% - 着色 4 43" xfId="647"/>
    <cellStyle name="20% - 着色 4 44" xfId="1489"/>
    <cellStyle name="20% - 着色 4 45" xfId="1491"/>
    <cellStyle name="20% - 着色 4 46" xfId="1493"/>
    <cellStyle name="20% - 着色 4 47" xfId="1494"/>
    <cellStyle name="20% - 着色 4 48" xfId="1495"/>
    <cellStyle name="20% - 着色 4 49" xfId="1496"/>
    <cellStyle name="20% - 着色 4 5" xfId="1497"/>
    <cellStyle name="20% - 着色 4 50" xfId="1492"/>
    <cellStyle name="20% - 着色 4 6" xfId="1498"/>
    <cellStyle name="20% - 着色 4 7" xfId="1499"/>
    <cellStyle name="20% - 着色 4 8" xfId="1501"/>
    <cellStyle name="20% - 着色 4 9" xfId="1503"/>
    <cellStyle name="20% - 着色 5 10" xfId="1507"/>
    <cellStyle name="20% - 着色 5 11" xfId="1510"/>
    <cellStyle name="20% - 着色 5 12" xfId="1515"/>
    <cellStyle name="20% - 着色 5 13" xfId="1520"/>
    <cellStyle name="20% - 着色 5 14" xfId="1526"/>
    <cellStyle name="20% - 着色 5 15" xfId="1531"/>
    <cellStyle name="20% - 着色 5 16" xfId="1537"/>
    <cellStyle name="20% - 着色 5 17" xfId="1543"/>
    <cellStyle name="20% - 着色 5 18" xfId="1548"/>
    <cellStyle name="20% - 着色 5 19" xfId="1553"/>
    <cellStyle name="20% - 着色 5 2" xfId="1555"/>
    <cellStyle name="20% - 着色 5 2 2" xfId="1558"/>
    <cellStyle name="20% - 着色 5 2 3" xfId="1561"/>
    <cellStyle name="20% - 着色 5 20" xfId="1532"/>
    <cellStyle name="20% - 着色 5 21" xfId="1538"/>
    <cellStyle name="20% - 着色 5 22" xfId="1544"/>
    <cellStyle name="20% - 着色 5 23" xfId="1549"/>
    <cellStyle name="20% - 着色 5 24" xfId="1554"/>
    <cellStyle name="20% - 着色 5 25" xfId="226"/>
    <cellStyle name="20% - 着色 5 26" xfId="269"/>
    <cellStyle name="20% - 着色 5 27" xfId="320"/>
    <cellStyle name="20% - 着色 5 28" xfId="385"/>
    <cellStyle name="20% - 着色 5 29" xfId="413"/>
    <cellStyle name="20% - 着色 5 3" xfId="1562"/>
    <cellStyle name="20% - 着色 5 3 2" xfId="1563"/>
    <cellStyle name="20% - 着色 5 30" xfId="227"/>
    <cellStyle name="20% - 着色 5 31" xfId="270"/>
    <cellStyle name="20% - 着色 5 32" xfId="321"/>
    <cellStyle name="20% - 着色 5 33" xfId="386"/>
    <cellStyle name="20% - 着色 5 34" xfId="414"/>
    <cellStyle name="20% - 着色 5 35" xfId="436"/>
    <cellStyle name="20% - 着色 5 36" xfId="467"/>
    <cellStyle name="20% - 着色 5 37" xfId="505"/>
    <cellStyle name="20% - 着色 5 38" xfId="757"/>
    <cellStyle name="20% - 着色 5 39" xfId="1564"/>
    <cellStyle name="20% - 着色 5 4" xfId="1566"/>
    <cellStyle name="20% - 着色 5 40" xfId="437"/>
    <cellStyle name="20% - 着色 5 41" xfId="468"/>
    <cellStyle name="20% - 着色 5 42" xfId="506"/>
    <cellStyle name="20% - 着色 5 43" xfId="758"/>
    <cellStyle name="20% - 着色 5 44" xfId="1565"/>
    <cellStyle name="20% - 着色 5 45" xfId="1567"/>
    <cellStyle name="20% - 着色 5 46" xfId="1569"/>
    <cellStyle name="20% - 着色 5 47" xfId="1570"/>
    <cellStyle name="20% - 着色 5 48" xfId="1571"/>
    <cellStyle name="20% - 着色 5 49" xfId="1572"/>
    <cellStyle name="20% - 着色 5 5" xfId="1574"/>
    <cellStyle name="20% - 着色 5 50" xfId="1568"/>
    <cellStyle name="20% - 着色 5 6" xfId="1575"/>
    <cellStyle name="20% - 着色 5 7" xfId="1577"/>
    <cellStyle name="20% - 着色 5 8" xfId="1580"/>
    <cellStyle name="20% - 着色 5 9" xfId="1583"/>
    <cellStyle name="20% - 着色 6 10" xfId="1585"/>
    <cellStyle name="20% - 着色 6 11" xfId="1587"/>
    <cellStyle name="20% - 着色 6 12" xfId="1589"/>
    <cellStyle name="20% - 着色 6 13" xfId="1591"/>
    <cellStyle name="20% - 着色 6 14" xfId="1594"/>
    <cellStyle name="20% - 着色 6 15" xfId="1596"/>
    <cellStyle name="20% - 着色 6 16" xfId="1598"/>
    <cellStyle name="20% - 着色 6 17" xfId="1600"/>
    <cellStyle name="20% - 着色 6 18" xfId="1602"/>
    <cellStyle name="20% - 着色 6 19" xfId="1604"/>
    <cellStyle name="20% - 着色 6 2" xfId="1608"/>
    <cellStyle name="20% - 着色 6 2 2" xfId="1609"/>
    <cellStyle name="20% - 着色 6 2 3" xfId="1611"/>
    <cellStyle name="20% - 着色 6 20" xfId="1597"/>
    <cellStyle name="20% - 着色 6 21" xfId="1599"/>
    <cellStyle name="20% - 着色 6 22" xfId="1601"/>
    <cellStyle name="20% - 着色 6 23" xfId="1603"/>
    <cellStyle name="20% - 着色 6 24" xfId="1605"/>
    <cellStyle name="20% - 着色 6 25" xfId="600"/>
    <cellStyle name="20% - 着色 6 26" xfId="1613"/>
    <cellStyle name="20% - 着色 6 27" xfId="1617"/>
    <cellStyle name="20% - 着色 6 28" xfId="864"/>
    <cellStyle name="20% - 着色 6 29" xfId="872"/>
    <cellStyle name="20% - 着色 6 3" xfId="1621"/>
    <cellStyle name="20% - 着色 6 3 2" xfId="1622"/>
    <cellStyle name="20% - 着色 6 30" xfId="601"/>
    <cellStyle name="20% - 着色 6 31" xfId="1614"/>
    <cellStyle name="20% - 着色 6 32" xfId="1618"/>
    <cellStyle name="20% - 着色 6 33" xfId="865"/>
    <cellStyle name="20% - 着色 6 34" xfId="873"/>
    <cellStyle name="20% - 着色 6 35" xfId="882"/>
    <cellStyle name="20% - 着色 6 36" xfId="889"/>
    <cellStyle name="20% - 着色 6 37" xfId="895"/>
    <cellStyle name="20% - 着色 6 38" xfId="899"/>
    <cellStyle name="20% - 着色 6 39" xfId="1623"/>
    <cellStyle name="20% - 着色 6 4" xfId="1628"/>
    <cellStyle name="20% - 着色 6 40" xfId="883"/>
    <cellStyle name="20% - 着色 6 41" xfId="890"/>
    <cellStyle name="20% - 着色 6 42" xfId="896"/>
    <cellStyle name="20% - 着色 6 43" xfId="900"/>
    <cellStyle name="20% - 着色 6 44" xfId="1624"/>
    <cellStyle name="20% - 着色 6 45" xfId="1629"/>
    <cellStyle name="20% - 着色 6 46" xfId="1631"/>
    <cellStyle name="20% - 着色 6 47" xfId="1632"/>
    <cellStyle name="20% - 着色 6 48" xfId="1633"/>
    <cellStyle name="20% - 着色 6 49" xfId="1635"/>
    <cellStyle name="20% - 着色 6 5" xfId="1638"/>
    <cellStyle name="20% - 着色 6 50" xfId="1630"/>
    <cellStyle name="20% - 着色 6 6" xfId="1641"/>
    <cellStyle name="20% - 着色 6 7" xfId="1644"/>
    <cellStyle name="20% - 着色 6 8" xfId="1647"/>
    <cellStyle name="20% - 着色 6 9" xfId="1650"/>
    <cellStyle name="40% - Accent1" xfId="1013"/>
    <cellStyle name="40% - Accent1 2" xfId="1651"/>
    <cellStyle name="40% - Accent2" xfId="1652"/>
    <cellStyle name="40% - Accent2 2" xfId="1654"/>
    <cellStyle name="40% - Accent3" xfId="1655"/>
    <cellStyle name="40% - Accent3 2" xfId="1656"/>
    <cellStyle name="40% - Accent4" xfId="1658"/>
    <cellStyle name="40% - Accent4 2" xfId="1661"/>
    <cellStyle name="40% - Accent5" xfId="1662"/>
    <cellStyle name="40% - Accent5 2" xfId="1667"/>
    <cellStyle name="40% - Accent6" xfId="1668"/>
    <cellStyle name="40% - Accent6 2" xfId="1669"/>
    <cellStyle name="40% - 强调文字颜色 1 10" xfId="1360"/>
    <cellStyle name="40% - 强调文字颜色 1 10 2" xfId="1676"/>
    <cellStyle name="40% - 强调文字颜色 1 11" xfId="1365"/>
    <cellStyle name="40% - 强调文字颜色 1 11 2" xfId="1680"/>
    <cellStyle name="40% - 强调文字颜色 1 12" xfId="1369"/>
    <cellStyle name="40% - 强调文字颜色 1 12 2" xfId="908"/>
    <cellStyle name="40% - 强调文字颜色 1 13" xfId="1380"/>
    <cellStyle name="40% - 强调文字颜色 1 13 2" xfId="1681"/>
    <cellStyle name="40% - 强调文字颜色 1 14" xfId="1384"/>
    <cellStyle name="40% - 强调文字颜色 1 15" xfId="1387"/>
    <cellStyle name="40% - 强调文字颜色 1 2" xfId="1685"/>
    <cellStyle name="40% - 强调文字颜色 1 2 10" xfId="1643"/>
    <cellStyle name="40% - 强调文字颜色 1 2 11" xfId="1645"/>
    <cellStyle name="40% - 强调文字颜色 1 2 12" xfId="1648"/>
    <cellStyle name="40% - 强调文字颜色 1 2 13" xfId="1687"/>
    <cellStyle name="40% - 强调文字颜色 1 2 14" xfId="1688"/>
    <cellStyle name="40% - 强调文字颜色 1 2 15" xfId="1689"/>
    <cellStyle name="40% - 强调文字颜色 1 2 16" xfId="1691"/>
    <cellStyle name="40% - 强调文字颜色 1 2 17" xfId="1693"/>
    <cellStyle name="40% - 强调文字颜色 1 2 18" xfId="1695"/>
    <cellStyle name="40% - 强调文字颜色 1 2 19" xfId="1698"/>
    <cellStyle name="40% - 强调文字颜色 1 2 2" xfId="1702"/>
    <cellStyle name="40% - 强调文字颜色 1 2 2 2" xfId="1703"/>
    <cellStyle name="40% - 强调文字颜色 1 2 2 3" xfId="1704"/>
    <cellStyle name="40% - 强调文字颜色 1 2 2 4" xfId="1705"/>
    <cellStyle name="40% - 强调文字颜色 1 2 20" xfId="1690"/>
    <cellStyle name="40% - 强调文字颜色 1 2 21" xfId="1692"/>
    <cellStyle name="40% - 强调文字颜色 1 2 22" xfId="1694"/>
    <cellStyle name="40% - 强调文字颜色 1 2 23" xfId="1696"/>
    <cellStyle name="40% - 强调文字颜色 1 2 24" xfId="1699"/>
    <cellStyle name="40% - 强调文字颜色 1 2 25" xfId="1706"/>
    <cellStyle name="40% - 强调文字颜色 1 2 26" xfId="1709"/>
    <cellStyle name="40% - 强调文字颜色 1 2 27" xfId="1712"/>
    <cellStyle name="40% - 强调文字颜色 1 2 28" xfId="1715"/>
    <cellStyle name="40% - 强调文字颜色 1 2 29" xfId="1719"/>
    <cellStyle name="40% - 强调文字颜色 1 2 3" xfId="1727"/>
    <cellStyle name="40% - 强调文字颜色 1 2 3 2" xfId="1588"/>
    <cellStyle name="40% - 强调文字颜色 1 2 3 3" xfId="1590"/>
    <cellStyle name="40% - 强调文字颜色 1 2 3 4" xfId="1593"/>
    <cellStyle name="40% - 强调文字颜色 1 2 30" xfId="1707"/>
    <cellStyle name="40% - 强调文字颜色 1 2 31" xfId="1710"/>
    <cellStyle name="40% - 强调文字颜色 1 2 32" xfId="1713"/>
    <cellStyle name="40% - 强调文字颜色 1 2 33" xfId="1716"/>
    <cellStyle name="40% - 强调文字颜色 1 2 34" xfId="1720"/>
    <cellStyle name="40% - 强调文字颜色 1 2 35" xfId="1728"/>
    <cellStyle name="40% - 强调文字颜色 1 2 36" xfId="1732"/>
    <cellStyle name="40% - 强调文字颜色 1 2 37" xfId="1736"/>
    <cellStyle name="40% - 强调文字颜色 1 2 38" xfId="1740"/>
    <cellStyle name="40% - 强调文字颜色 1 2 39" xfId="1744"/>
    <cellStyle name="40% - 强调文字颜色 1 2 4" xfId="1750"/>
    <cellStyle name="40% - 强调文字颜色 1 2 4 2" xfId="1751"/>
    <cellStyle name="40% - 强调文字颜色 1 2 4 3" xfId="1752"/>
    <cellStyle name="40% - 强调文字颜色 1 2 40" xfId="1729"/>
    <cellStyle name="40% - 强调文字颜色 1 2 41" xfId="1733"/>
    <cellStyle name="40% - 强调文字颜色 1 2 42" xfId="1737"/>
    <cellStyle name="40% - 强调文字颜色 1 2 43" xfId="1741"/>
    <cellStyle name="40% - 强调文字颜色 1 2 44" xfId="1745"/>
    <cellStyle name="40% - 强调文字颜色 1 2 45" xfId="1754"/>
    <cellStyle name="40% - 强调文字颜色 1 2 46" xfId="1758"/>
    <cellStyle name="40% - 强调文字颜色 1 2 47" xfId="1762"/>
    <cellStyle name="40% - 强调文字颜色 1 2 48" xfId="1766"/>
    <cellStyle name="40% - 强调文字颜色 1 2 49" xfId="1771"/>
    <cellStyle name="40% - 强调文字颜色 1 2 5" xfId="1775"/>
    <cellStyle name="40% - 强调文字颜色 1 2 5 2" xfId="1776"/>
    <cellStyle name="40% - 强调文字颜色 1 2 50" xfId="1755"/>
    <cellStyle name="40% - 强调文字颜色 1 2 51" xfId="1759"/>
    <cellStyle name="40% - 强调文字颜色 1 2 52" xfId="1763"/>
    <cellStyle name="40% - 强调文字颜色 1 2 53" xfId="1767"/>
    <cellStyle name="40% - 强调文字颜色 1 2 54" xfId="1772"/>
    <cellStyle name="40% - 强调文字颜色 1 2 55" xfId="1778"/>
    <cellStyle name="40% - 强调文字颜色 1 2 6" xfId="1781"/>
    <cellStyle name="40% - 强调文字颜色 1 2 7" xfId="1782"/>
    <cellStyle name="40% - 强调文字颜色 1 2 8" xfId="1783"/>
    <cellStyle name="40% - 强调文字颜色 1 2 9" xfId="1784"/>
    <cellStyle name="40% - 强调文字颜色 1 3" xfId="1785"/>
    <cellStyle name="40% - 强调文字颜色 1 3 2" xfId="1786"/>
    <cellStyle name="40% - 强调文字颜色 1 3 3" xfId="1787"/>
    <cellStyle name="40% - 强调文字颜色 1 3 4" xfId="1788"/>
    <cellStyle name="40% - 强调文字颜色 1 4" xfId="1789"/>
    <cellStyle name="40% - 强调文字颜色 1 4 2" xfId="1790"/>
    <cellStyle name="40% - 强调文字颜色 1 5" xfId="1791"/>
    <cellStyle name="40% - 强调文字颜色 1 5 2" xfId="1792"/>
    <cellStyle name="40% - 强调文字颜色 1 6" xfId="1793"/>
    <cellStyle name="40% - 强调文字颜色 1 6 2" xfId="1794"/>
    <cellStyle name="40% - 强调文字颜色 1 7" xfId="1795"/>
    <cellStyle name="40% - 强调文字颜色 1 7 2" xfId="509"/>
    <cellStyle name="40% - 强调文字颜色 1 8" xfId="1796"/>
    <cellStyle name="40% - 强调文字颜色 1 8 2" xfId="1797"/>
    <cellStyle name="40% - 强调文字颜色 1 9" xfId="1798"/>
    <cellStyle name="40% - 强调文字颜色 1 9 2" xfId="1799"/>
    <cellStyle name="40% - 强调文字颜色 2 10" xfId="1442"/>
    <cellStyle name="40% - 强调文字颜色 2 10 2" xfId="1801"/>
    <cellStyle name="40% - 强调文字颜色 2 11" xfId="197"/>
    <cellStyle name="40% - 强调文字颜色 2 11 2" xfId="573"/>
    <cellStyle name="40% - 强调文字颜色 2 12" xfId="33"/>
    <cellStyle name="40% - 强调文字颜色 2 12 2" xfId="577"/>
    <cellStyle name="40% - 强调文字颜色 2 13" xfId="206"/>
    <cellStyle name="40% - 强调文字颜色 2 13 2" xfId="535"/>
    <cellStyle name="40% - 强调文字颜色 2 14" xfId="216"/>
    <cellStyle name="40% - 强调文字颜色 2 15" xfId="234"/>
    <cellStyle name="40% - 强调文字颜色 2 2" xfId="1802"/>
    <cellStyle name="40% - 强调文字颜色 2 2 10" xfId="1806"/>
    <cellStyle name="40% - 强调文字颜色 2 2 11" xfId="1809"/>
    <cellStyle name="40% - 强调文字颜色 2 2 12" xfId="1812"/>
    <cellStyle name="40% - 强调文字颜色 2 2 13" xfId="1815"/>
    <cellStyle name="40% - 强调文字颜色 2 2 14" xfId="1818"/>
    <cellStyle name="40% - 强调文字颜色 2 2 15" xfId="1821"/>
    <cellStyle name="40% - 强调文字颜色 2 2 16" xfId="1825"/>
    <cellStyle name="40% - 强调文字颜色 2 2 17" xfId="1830"/>
    <cellStyle name="40% - 强调文字颜色 2 2 18" xfId="1835"/>
    <cellStyle name="40% - 强调文字颜色 2 2 19" xfId="1840"/>
    <cellStyle name="40% - 强调文字颜色 2 2 2" xfId="1530"/>
    <cellStyle name="40% - 强调文字颜色 2 2 2 2" xfId="1844"/>
    <cellStyle name="40% - 强调文字颜色 2 2 2 3" xfId="1847"/>
    <cellStyle name="40% - 强调文字颜色 2 2 2 4" xfId="1377"/>
    <cellStyle name="40% - 强调文字颜色 2 2 20" xfId="1822"/>
    <cellStyle name="40% - 强调文字颜色 2 2 21" xfId="1826"/>
    <cellStyle name="40% - 强调文字颜色 2 2 22" xfId="1831"/>
    <cellStyle name="40% - 强调文字颜色 2 2 23" xfId="1836"/>
    <cellStyle name="40% - 强调文字颜色 2 2 24" xfId="1841"/>
    <cellStyle name="40% - 强调文字颜色 2 2 25" xfId="1850"/>
    <cellStyle name="40% - 强调文字颜色 2 2 26" xfId="1855"/>
    <cellStyle name="40% - 强调文字颜色 2 2 27" xfId="1860"/>
    <cellStyle name="40% - 强调文字颜色 2 2 28" xfId="1865"/>
    <cellStyle name="40% - 强调文字颜色 2 2 29" xfId="1870"/>
    <cellStyle name="40% - 强调文字颜色 2 2 3" xfId="1536"/>
    <cellStyle name="40% - 强调文字颜色 2 2 3 2" xfId="813"/>
    <cellStyle name="40% - 强调文字颜色 2 2 3 3" xfId="818"/>
    <cellStyle name="40% - 强调文字颜色 2 2 3 4" xfId="821"/>
    <cellStyle name="40% - 强调文字颜色 2 2 30" xfId="1851"/>
    <cellStyle name="40% - 强调文字颜色 2 2 31" xfId="1856"/>
    <cellStyle name="40% - 强调文字颜色 2 2 32" xfId="1861"/>
    <cellStyle name="40% - 强调文字颜色 2 2 33" xfId="1866"/>
    <cellStyle name="40% - 强调文字颜色 2 2 34" xfId="1871"/>
    <cellStyle name="40% - 强调文字颜色 2 2 35" xfId="1874"/>
    <cellStyle name="40% - 强调文字颜色 2 2 36" xfId="1878"/>
    <cellStyle name="40% - 强调文字颜色 2 2 37" xfId="138"/>
    <cellStyle name="40% - 强调文字颜色 2 2 38" xfId="848"/>
    <cellStyle name="40% - 强调文字颜色 2 2 39" xfId="852"/>
    <cellStyle name="40% - 强调文字颜色 2 2 4" xfId="1542"/>
    <cellStyle name="40% - 强调文字颜色 2 2 4 2" xfId="1880"/>
    <cellStyle name="40% - 强调文字颜色 2 2 4 3" xfId="1881"/>
    <cellStyle name="40% - 强调文字颜色 2 2 40" xfId="1875"/>
    <cellStyle name="40% - 强调文字颜色 2 2 41" xfId="1879"/>
    <cellStyle name="40% - 强调文字颜色 2 2 42" xfId="139"/>
    <cellStyle name="40% - 强调文字颜色 2 2 43" xfId="849"/>
    <cellStyle name="40% - 强调文字颜色 2 2 44" xfId="853"/>
    <cellStyle name="40% - 强调文字颜色 2 2 45" xfId="925"/>
    <cellStyle name="40% - 强调文字颜色 2 2 46" xfId="929"/>
    <cellStyle name="40% - 强调文字颜色 2 2 47" xfId="1882"/>
    <cellStyle name="40% - 强调文字颜色 2 2 48" xfId="1884"/>
    <cellStyle name="40% - 强调文字颜色 2 2 49" xfId="1887"/>
    <cellStyle name="40% - 强调文字颜色 2 2 5" xfId="1547"/>
    <cellStyle name="40% - 强调文字颜色 2 2 5 2" xfId="1889"/>
    <cellStyle name="40% - 强调文字颜色 2 2 50" xfId="926"/>
    <cellStyle name="40% - 强调文字颜色 2 2 51" xfId="930"/>
    <cellStyle name="40% - 强调文字颜色 2 2 52" xfId="1883"/>
    <cellStyle name="40% - 强调文字颜色 2 2 53" xfId="1885"/>
    <cellStyle name="40% - 强调文字颜色 2 2 54" xfId="1888"/>
    <cellStyle name="40% - 强调文字颜色 2 2 55" xfId="151"/>
    <cellStyle name="40% - 强调文字颜色 2 2 6" xfId="1552"/>
    <cellStyle name="40% - 强调文字颜色 2 2 7" xfId="225"/>
    <cellStyle name="40% - 强调文字颜色 2 2 8" xfId="268"/>
    <cellStyle name="40% - 强调文字颜色 2 2 9" xfId="319"/>
    <cellStyle name="40% - 强调文字颜色 2 3" xfId="1890"/>
    <cellStyle name="40% - 强调文字颜色 2 3 2" xfId="1891"/>
    <cellStyle name="40% - 强调文字颜色 2 3 3" xfId="1892"/>
    <cellStyle name="40% - 强调文字颜色 2 3 4" xfId="1893"/>
    <cellStyle name="40% - 强调文字颜色 2 4" xfId="1894"/>
    <cellStyle name="40% - 强调文字颜色 2 4 2" xfId="1895"/>
    <cellStyle name="40% - 强调文字颜色 2 5" xfId="1896"/>
    <cellStyle name="40% - 强调文字颜色 2 5 2" xfId="1897"/>
    <cellStyle name="40% - 强调文字颜色 2 6" xfId="1898"/>
    <cellStyle name="40% - 强调文字颜色 2 6 2" xfId="1899"/>
    <cellStyle name="40% - 强调文字颜色 2 7" xfId="1045"/>
    <cellStyle name="40% - 强调文字颜色 2 7 2" xfId="1595"/>
    <cellStyle name="40% - 强调文字颜色 2 8" xfId="1047"/>
    <cellStyle name="40% - 强调文字颜色 2 8 2" xfId="1901"/>
    <cellStyle name="40% - 强调文字颜色 2 9" xfId="1050"/>
    <cellStyle name="40% - 强调文字颜色 2 9 2" xfId="1904"/>
    <cellStyle name="40% - 强调文字颜色 3 10" xfId="1482"/>
    <cellStyle name="40% - 强调文字颜色 3 10 2" xfId="1906"/>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2"/>
    <cellStyle name="40% - 强调文字颜色 3 2 10" xfId="1909"/>
    <cellStyle name="40% - 强调文字颜色 3 2 11" xfId="1911"/>
    <cellStyle name="40% - 强调文字颜色 3 2 12" xfId="1912"/>
    <cellStyle name="40% - 强调文字颜色 3 2 13" xfId="1913"/>
    <cellStyle name="40% - 强调文字颜色 3 2 14" xfId="1914"/>
    <cellStyle name="40% - 强调文字颜色 3 2 15" xfId="1915"/>
    <cellStyle name="40% - 强调文字颜色 3 2 16" xfId="1917"/>
    <cellStyle name="40% - 强调文字颜色 3 2 17" xfId="1920"/>
    <cellStyle name="40% - 强调文字颜色 3 2 18" xfId="1923"/>
    <cellStyle name="40% - 强调文字颜色 3 2 19" xfId="1925"/>
    <cellStyle name="40% - 强调文字颜色 3 2 2" xfId="1929"/>
    <cellStyle name="40% - 强调文字颜色 3 2 2 2" xfId="1933"/>
    <cellStyle name="40% - 强调文字颜色 3 2 2 3" xfId="1936"/>
    <cellStyle name="40% - 强调文字颜色 3 2 2 4" xfId="1939"/>
    <cellStyle name="40% - 强调文字颜色 3 2 20" xfId="1916"/>
    <cellStyle name="40% - 强调文字颜色 3 2 21" xfId="1918"/>
    <cellStyle name="40% - 强调文字颜色 3 2 22" xfId="1921"/>
    <cellStyle name="40% - 强调文字颜色 3 2 23" xfId="1924"/>
    <cellStyle name="40% - 强调文字颜色 3 2 24" xfId="1926"/>
    <cellStyle name="40% - 强调文字颜色 3 2 25" xfId="1940"/>
    <cellStyle name="40% - 强调文字颜色 3 2 26" xfId="1942"/>
    <cellStyle name="40% - 强调文字颜色 3 2 27" xfId="1944"/>
    <cellStyle name="40% - 强调文字颜色 3 2 28" xfId="1946"/>
    <cellStyle name="40% - 强调文字颜色 3 2 29" xfId="1948"/>
    <cellStyle name="40% - 强调文字颜色 3 2 3" xfId="1951"/>
    <cellStyle name="40% - 强调文字颜色 3 2 3 2" xfId="1953"/>
    <cellStyle name="40% - 强调文字颜色 3 2 3 3" xfId="1954"/>
    <cellStyle name="40% - 强调文字颜色 3 2 3 4" xfId="1955"/>
    <cellStyle name="40% - 强调文字颜色 3 2 30" xfId="1941"/>
    <cellStyle name="40% - 强调文字颜色 3 2 31" xfId="1943"/>
    <cellStyle name="40% - 强调文字颜色 3 2 32" xfId="1945"/>
    <cellStyle name="40% - 强调文字颜色 3 2 33" xfId="1947"/>
    <cellStyle name="40% - 强调文字颜色 3 2 34" xfId="1949"/>
    <cellStyle name="40% - 强调文字颜色 3 2 35" xfId="1956"/>
    <cellStyle name="40% - 强调文字颜色 3 2 36" xfId="1958"/>
    <cellStyle name="40% - 强调文字颜色 3 2 37" xfId="1960"/>
    <cellStyle name="40% - 强调文字颜色 3 2 38" xfId="1963"/>
    <cellStyle name="40% - 强调文字颜色 3 2 39" xfId="1965"/>
    <cellStyle name="40% - 强调文字颜色 3 2 4" xfId="1968"/>
    <cellStyle name="40% - 强调文字颜色 3 2 4 2" xfId="1971"/>
    <cellStyle name="40% - 强调文字颜色 3 2 4 3" xfId="1974"/>
    <cellStyle name="40% - 强调文字颜色 3 2 40" xfId="1957"/>
    <cellStyle name="40% - 强调文字颜色 3 2 41" xfId="1959"/>
    <cellStyle name="40% - 强调文字颜色 3 2 42" xfId="1961"/>
    <cellStyle name="40% - 强调文字颜色 3 2 43" xfId="1964"/>
    <cellStyle name="40% - 强调文字颜色 3 2 44" xfId="1966"/>
    <cellStyle name="40% - 强调文字颜色 3 2 45" xfId="1976"/>
    <cellStyle name="40% - 强调文字颜色 3 2 46" xfId="1978"/>
    <cellStyle name="40% - 强调文字颜色 3 2 47" xfId="1980"/>
    <cellStyle name="40% - 强调文字颜色 3 2 48" xfId="1982"/>
    <cellStyle name="40% - 强调文字颜色 3 2 49" xfId="1984"/>
    <cellStyle name="40% - 强调文字颜色 3 2 5" xfId="1986"/>
    <cellStyle name="40% - 强调文字颜色 3 2 5 2" xfId="1987"/>
    <cellStyle name="40% - 强调文字颜色 3 2 50" xfId="1977"/>
    <cellStyle name="40% - 强调文字颜色 3 2 51" xfId="1979"/>
    <cellStyle name="40% - 强调文字颜色 3 2 52" xfId="1981"/>
    <cellStyle name="40% - 强调文字颜色 3 2 53" xfId="1983"/>
    <cellStyle name="40% - 强调文字颜色 3 2 54" xfId="1985"/>
    <cellStyle name="40% - 强调文字颜色 3 2 55" xfId="654"/>
    <cellStyle name="40% - 强调文字颜色 3 2 6" xfId="1988"/>
    <cellStyle name="40% - 强调文字颜色 3 2 7" xfId="682"/>
    <cellStyle name="40% - 强调文字颜色 3 2 8" xfId="699"/>
    <cellStyle name="40% - 强调文字颜色 3 2 9" xfId="713"/>
    <cellStyle name="40% - 强调文字颜色 3 3" xfId="1228"/>
    <cellStyle name="40% - 强调文字颜色 3 3 2" xfId="1991"/>
    <cellStyle name="40% - 强调文字颜色 3 3 3" xfId="1994"/>
    <cellStyle name="40% - 强调文字颜色 3 3 4" xfId="1997"/>
    <cellStyle name="40% - 强调文字颜色 3 4" xfId="1231"/>
    <cellStyle name="40% - 强调文字颜色 3 4 2" xfId="1998"/>
    <cellStyle name="40% - 强调文字颜色 3 5" xfId="1235"/>
    <cellStyle name="40% - 强调文字颜色 3 5 2" xfId="2001"/>
    <cellStyle name="40% - 强调文字颜色 3 6" xfId="1238"/>
    <cellStyle name="40% - 强调文字颜色 3 6 2" xfId="2002"/>
    <cellStyle name="40% - 强调文字颜色 3 7" xfId="1069"/>
    <cellStyle name="40% - 强调文字颜色 3 7 2" xfId="2005"/>
    <cellStyle name="40% - 强调文字颜色 3 8" xfId="1073"/>
    <cellStyle name="40% - 强调文字颜色 3 8 2" xfId="2009"/>
    <cellStyle name="40% - 强调文字颜色 3 9" xfId="1078"/>
    <cellStyle name="40% - 强调文字颜色 3 9 2" xfId="2010"/>
    <cellStyle name="40% - 强调文字颜色 4 10" xfId="318"/>
    <cellStyle name="40% - 强调文字颜色 4 10 2" xfId="329"/>
    <cellStyle name="40% - 强调文字颜色 4 11" xfId="384"/>
    <cellStyle name="40% - 强调文字颜色 4 11 2" xfId="393"/>
    <cellStyle name="40% - 强调文字颜色 4 12" xfId="412"/>
    <cellStyle name="40% - 强调文字颜色 4 12 2" xfId="753"/>
    <cellStyle name="40% - 强调文字颜色 4 13" xfId="435"/>
    <cellStyle name="40% - 强调文字颜色 4 13 2" xfId="755"/>
    <cellStyle name="40% - 强调文字颜色 4 14" xfId="466"/>
    <cellStyle name="40% - 强调文字颜色 4 15" xfId="504"/>
    <cellStyle name="40% - 强调文字颜色 4 2" xfId="2011"/>
    <cellStyle name="40% - 强调文字颜色 4 2 10" xfId="2013"/>
    <cellStyle name="40% - 强调文字颜色 4 2 11" xfId="2014"/>
    <cellStyle name="40% - 强调文字颜色 4 2 12" xfId="2015"/>
    <cellStyle name="40% - 强调文字颜色 4 2 13" xfId="2016"/>
    <cellStyle name="40% - 强调文字颜色 4 2 14" xfId="2017"/>
    <cellStyle name="40% - 强调文字颜色 4 2 15" xfId="2019"/>
    <cellStyle name="40% - 强调文字颜色 4 2 16" xfId="2021"/>
    <cellStyle name="40% - 强调文字颜色 4 2 17" xfId="2024"/>
    <cellStyle name="40% - 强调文字颜色 4 2 18" xfId="2028"/>
    <cellStyle name="40% - 强调文字颜色 4 2 19" xfId="2030"/>
    <cellStyle name="40% - 强调文字颜色 4 2 2" xfId="2035"/>
    <cellStyle name="40% - 强调文字颜色 4 2 2 2" xfId="2036"/>
    <cellStyle name="40% - 强调文字颜色 4 2 2 3" xfId="2037"/>
    <cellStyle name="40% - 强调文字颜色 4 2 2 4" xfId="2038"/>
    <cellStyle name="40% - 强调文字颜色 4 2 20" xfId="2020"/>
    <cellStyle name="40% - 强调文字颜色 4 2 21" xfId="2022"/>
    <cellStyle name="40% - 强调文字颜色 4 2 22" xfId="2025"/>
    <cellStyle name="40% - 强调文字颜色 4 2 23" xfId="2029"/>
    <cellStyle name="40% - 强调文字颜色 4 2 24" xfId="2031"/>
    <cellStyle name="40% - 强调文字颜色 4 2 25" xfId="2039"/>
    <cellStyle name="40% - 强调文字颜色 4 2 26" xfId="2041"/>
    <cellStyle name="40% - 强调文字颜色 4 2 27" xfId="2043"/>
    <cellStyle name="40% - 强调文字颜色 4 2 28" xfId="2045"/>
    <cellStyle name="40% - 强调文字颜色 4 2 29" xfId="2047"/>
    <cellStyle name="40% - 强调文字颜色 4 2 3" xfId="2052"/>
    <cellStyle name="40% - 强调文字颜色 4 2 3 2" xfId="116"/>
    <cellStyle name="40% - 强调文字颜色 4 2 3 3" xfId="103"/>
    <cellStyle name="40% - 强调文字颜色 4 2 3 4" xfId="124"/>
    <cellStyle name="40% - 强调文字颜色 4 2 30" xfId="2040"/>
    <cellStyle name="40% - 强调文字颜色 4 2 31" xfId="2042"/>
    <cellStyle name="40% - 强调文字颜色 4 2 32" xfId="2044"/>
    <cellStyle name="40% - 强调文字颜色 4 2 33" xfId="2046"/>
    <cellStyle name="40% - 强调文字颜色 4 2 34" xfId="2048"/>
    <cellStyle name="40% - 强调文字颜色 4 2 35" xfId="2053"/>
    <cellStyle name="40% - 强调文字颜色 4 2 36" xfId="2055"/>
    <cellStyle name="40% - 强调文字颜色 4 2 37" xfId="1842"/>
    <cellStyle name="40% - 强调文字颜色 4 2 38" xfId="1845"/>
    <cellStyle name="40% - 强调文字颜色 4 2 39" xfId="1375"/>
    <cellStyle name="40% - 强调文字颜色 4 2 4" xfId="2060"/>
    <cellStyle name="40% - 强调文字颜色 4 2 4 2" xfId="2062"/>
    <cellStyle name="40% - 强调文字颜色 4 2 4 3" xfId="2064"/>
    <cellStyle name="40% - 强调文字颜色 4 2 40" xfId="2054"/>
    <cellStyle name="40% - 强调文字颜色 4 2 41" xfId="2056"/>
    <cellStyle name="40% - 强调文字颜色 4 2 42" xfId="1843"/>
    <cellStyle name="40% - 强调文字颜色 4 2 43" xfId="1846"/>
    <cellStyle name="40% - 强调文字颜色 4 2 44" xfId="1376"/>
    <cellStyle name="40% - 强调文字颜色 4 2 45" xfId="2065"/>
    <cellStyle name="40% - 强调文字颜色 4 2 46" xfId="2067"/>
    <cellStyle name="40% - 强调文字颜色 4 2 47" xfId="2069"/>
    <cellStyle name="40% - 强调文字颜色 4 2 48" xfId="2071"/>
    <cellStyle name="40% - 强调文字颜色 4 2 49" xfId="2073"/>
    <cellStyle name="40% - 强调文字颜色 4 2 5" xfId="2077"/>
    <cellStyle name="40% - 强调文字颜色 4 2 5 2" xfId="2079"/>
    <cellStyle name="40% - 强调文字颜色 4 2 50" xfId="2066"/>
    <cellStyle name="40% - 强调文字颜色 4 2 51" xfId="2068"/>
    <cellStyle name="40% - 强调文字颜色 4 2 52" xfId="2070"/>
    <cellStyle name="40% - 强调文字颜色 4 2 53" xfId="2072"/>
    <cellStyle name="40% - 强调文字颜色 4 2 54" xfId="2074"/>
    <cellStyle name="40% - 强调文字颜色 4 2 55" xfId="763"/>
    <cellStyle name="40% - 强调文字颜色 4 2 6" xfId="2082"/>
    <cellStyle name="40% - 强调文字颜色 4 2 7" xfId="785"/>
    <cellStyle name="40% - 强调文字颜色 4 2 8" xfId="805"/>
    <cellStyle name="40% - 强调文字颜色 4 2 9" xfId="826"/>
    <cellStyle name="40% - 强调文字颜色 4 3" xfId="2083"/>
    <cellStyle name="40% - 强调文字颜色 4 3 2" xfId="1857"/>
    <cellStyle name="40% - 强调文字颜色 4 3 3" xfId="1862"/>
    <cellStyle name="40% - 强调文字颜色 4 3 4" xfId="1867"/>
    <cellStyle name="40% - 强调文字颜色 4 4" xfId="2084"/>
    <cellStyle name="40% - 强调文字颜色 4 4 2" xfId="249"/>
    <cellStyle name="40% - 强调文字颜色 4 5" xfId="2086"/>
    <cellStyle name="40% - 强调文字颜色 4 5 2" xfId="2089"/>
    <cellStyle name="40% - 强调文字颜色 4 6" xfId="2090"/>
    <cellStyle name="40% - 强调文字颜色 4 6 2" xfId="2091"/>
    <cellStyle name="40% - 强调文字颜色 4 7" xfId="1100"/>
    <cellStyle name="40% - 强调文字颜色 4 7 2" xfId="2092"/>
    <cellStyle name="40% - 强调文字颜色 4 8" xfId="1102"/>
    <cellStyle name="40% - 强调文字颜色 4 8 2" xfId="2095"/>
    <cellStyle name="40% - 强调文字颜色 4 9" xfId="2097"/>
    <cellStyle name="40% - 强调文字颜色 4 9 2" xfId="2098"/>
    <cellStyle name="40% - 强调文字颜色 5 10" xfId="1616"/>
    <cellStyle name="40% - 强调文字颜色 5 10 2" xfId="2100"/>
    <cellStyle name="40% - 强调文字颜色 5 11" xfId="863"/>
    <cellStyle name="40% - 强调文字颜色 5 11 2" xfId="868"/>
    <cellStyle name="40% - 强调文字颜色 5 12" xfId="871"/>
    <cellStyle name="40% - 强调文字颜色 5 12 2" xfId="878"/>
    <cellStyle name="40% - 强调文字颜色 5 13" xfId="881"/>
    <cellStyle name="40% - 强调文字颜色 5 13 2" xfId="885"/>
    <cellStyle name="40% - 强调文字颜色 5 14" xfId="888"/>
    <cellStyle name="40% - 强调文字颜色 5 15" xfId="894"/>
    <cellStyle name="40% - 强调文字颜色 5 2" xfId="2101"/>
    <cellStyle name="40% - 强调文字颜色 5 2 10" xfId="2103"/>
    <cellStyle name="40% - 强调文字颜色 5 2 11" xfId="2104"/>
    <cellStyle name="40% - 强调文字颜色 5 2 12" xfId="2105"/>
    <cellStyle name="40% - 强调文字颜色 5 2 13" xfId="2106"/>
    <cellStyle name="40% - 强调文字颜色 5 2 14" xfId="2108"/>
    <cellStyle name="40% - 强调文字颜色 5 2 15" xfId="1678"/>
    <cellStyle name="40% - 强调文字颜色 5 2 16" xfId="2109"/>
    <cellStyle name="40% - 强调文字颜色 5 2 17" xfId="2111"/>
    <cellStyle name="40% - 强调文字颜色 5 2 18" xfId="2114"/>
    <cellStyle name="40% - 强调文字颜色 5 2 19" xfId="2117"/>
    <cellStyle name="40% - 强调文字颜色 5 2 2" xfId="2124"/>
    <cellStyle name="40% - 强调文字颜色 5 2 2 2" xfId="2125"/>
    <cellStyle name="40% - 强调文字颜色 5 2 2 3" xfId="2126"/>
    <cellStyle name="40% - 强调文字颜色 5 2 2 4" xfId="2127"/>
    <cellStyle name="40% - 强调文字颜色 5 2 20" xfId="1679"/>
    <cellStyle name="40% - 强调文字颜色 5 2 21" xfId="2110"/>
    <cellStyle name="40% - 强调文字颜色 5 2 22" xfId="2112"/>
    <cellStyle name="40% - 强调文字颜色 5 2 23" xfId="2115"/>
    <cellStyle name="40% - 强调文字颜色 5 2 24" xfId="2118"/>
    <cellStyle name="40% - 强调文字颜色 5 2 25" xfId="2130"/>
    <cellStyle name="40% - 强调文字颜色 5 2 26" xfId="2133"/>
    <cellStyle name="40% - 强调文字颜色 5 2 27" xfId="2136"/>
    <cellStyle name="40% - 强调文字颜色 5 2 28" xfId="2140"/>
    <cellStyle name="40% - 强调文字颜色 5 2 29" xfId="2143"/>
    <cellStyle name="40% - 强调文字颜色 5 2 3" xfId="2149"/>
    <cellStyle name="40% - 强调文字颜色 5 2 3 2" xfId="2152"/>
    <cellStyle name="40% - 强调文字颜色 5 2 3 3" xfId="2155"/>
    <cellStyle name="40% - 强调文字颜色 5 2 3 4" xfId="2158"/>
    <cellStyle name="40% - 强调文字颜色 5 2 30" xfId="2131"/>
    <cellStyle name="40% - 强调文字颜色 5 2 31" xfId="2134"/>
    <cellStyle name="40% - 强调文字颜色 5 2 32" xfId="2137"/>
    <cellStyle name="40% - 强调文字颜色 5 2 33" xfId="2141"/>
    <cellStyle name="40% - 强调文字颜色 5 2 34" xfId="2144"/>
    <cellStyle name="40% - 强调文字颜色 5 2 35" xfId="2160"/>
    <cellStyle name="40% - 强调文字颜色 5 2 36" xfId="2162"/>
    <cellStyle name="40% - 强调文字颜色 5 2 37" xfId="2164"/>
    <cellStyle name="40% - 强调文字颜色 5 2 38" xfId="2166"/>
    <cellStyle name="40% - 强调文字颜色 5 2 39" xfId="2168"/>
    <cellStyle name="40% - 强调文字颜色 5 2 4" xfId="2173"/>
    <cellStyle name="40% - 强调文字颜色 5 2 4 2" xfId="2175"/>
    <cellStyle name="40% - 强调文字颜色 5 2 4 3" xfId="2176"/>
    <cellStyle name="40% - 强调文字颜色 5 2 40" xfId="2161"/>
    <cellStyle name="40% - 强调文字颜色 5 2 41" xfId="2163"/>
    <cellStyle name="40% - 强调文字颜色 5 2 42" xfId="2165"/>
    <cellStyle name="40% - 强调文字颜色 5 2 43" xfId="2167"/>
    <cellStyle name="40% - 强调文字颜色 5 2 44" xfId="2169"/>
    <cellStyle name="40% - 强调文字颜色 5 2 45" xfId="2177"/>
    <cellStyle name="40% - 强调文字颜色 5 2 46" xfId="2179"/>
    <cellStyle name="40% - 强调文字颜色 5 2 47" xfId="76"/>
    <cellStyle name="40% - 强调文字颜色 5 2 48" xfId="2181"/>
    <cellStyle name="40% - 强调文字颜色 5 2 49" xfId="2183"/>
    <cellStyle name="40% - 强调文字颜色 5 2 5" xfId="2187"/>
    <cellStyle name="40% - 强调文字颜色 5 2 5 2" xfId="2188"/>
    <cellStyle name="40% - 强调文字颜色 5 2 50" xfId="2178"/>
    <cellStyle name="40% - 强调文字颜色 5 2 51" xfId="2180"/>
    <cellStyle name="40% - 强调文字颜色 5 2 52" xfId="77"/>
    <cellStyle name="40% - 强调文字颜色 5 2 53" xfId="2182"/>
    <cellStyle name="40% - 强调文字颜色 5 2 54" xfId="2184"/>
    <cellStyle name="40% - 强调文字颜色 5 2 55" xfId="902"/>
    <cellStyle name="40% - 强调文字颜色 5 2 6" xfId="2191"/>
    <cellStyle name="40% - 强调文字颜色 5 2 7" xfId="922"/>
    <cellStyle name="40% - 强调文字颜色 5 2 8" xfId="944"/>
    <cellStyle name="40% - 强调文字颜色 5 2 9" xfId="959"/>
    <cellStyle name="40% - 强调文字颜色 5 3" xfId="2192"/>
    <cellStyle name="40% - 强调文字颜色 5 3 2" xfId="2193"/>
    <cellStyle name="40% - 强调文字颜色 5 3 3" xfId="2194"/>
    <cellStyle name="40% - 强调文字颜色 5 3 4" xfId="2195"/>
    <cellStyle name="40% - 强调文字颜色 5 4" xfId="2196"/>
    <cellStyle name="40% - 强调文字颜色 5 4 2" xfId="2197"/>
    <cellStyle name="40% - 强调文字颜色 5 5" xfId="2198"/>
    <cellStyle name="40% - 强调文字颜色 5 5 2" xfId="2199"/>
    <cellStyle name="40% - 强调文字颜色 5 6" xfId="2200"/>
    <cellStyle name="40% - 强调文字颜色 5 6 2" xfId="2201"/>
    <cellStyle name="40% - 强调文字颜色 5 7" xfId="1121"/>
    <cellStyle name="40% - 强调文字颜色 5 7 2" xfId="2204"/>
    <cellStyle name="40% - 强调文字颜色 5 8" xfId="2205"/>
    <cellStyle name="40% - 强调文字颜色 5 8 2" xfId="2208"/>
    <cellStyle name="40% - 强调文字颜色 5 9" xfId="2209"/>
    <cellStyle name="40% - 强调文字颜色 5 9 2" xfId="2210"/>
    <cellStyle name="40% - 强调文字颜色 6 10" xfId="2211"/>
    <cellStyle name="40% - 强调文字颜色 6 10 2" xfId="2212"/>
    <cellStyle name="40% - 强调文字颜色 6 11" xfId="1011"/>
    <cellStyle name="40% - 强调文字颜色 6 11 2" xfId="1014"/>
    <cellStyle name="40% - 强调文字颜色 6 12" xfId="1016"/>
    <cellStyle name="40% - 强调文字颜色 6 12 2" xfId="1019"/>
    <cellStyle name="40% - 强调文字颜色 6 13" xfId="1022"/>
    <cellStyle name="40% - 强调文字颜色 6 13 2" xfId="1024"/>
    <cellStyle name="40% - 强调文字颜色 6 14" xfId="1026"/>
    <cellStyle name="40% - 强调文字颜色 6 15" xfId="110"/>
    <cellStyle name="40% - 强调文字颜色 6 2" xfId="2214"/>
    <cellStyle name="40% - 强调文字颜色 6 2 10" xfId="2215"/>
    <cellStyle name="40% - 强调文字颜色 6 2 11" xfId="2216"/>
    <cellStyle name="40% - 强调文字颜色 6 2 12" xfId="2218"/>
    <cellStyle name="40% - 强调文字颜色 6 2 13" xfId="2220"/>
    <cellStyle name="40% - 强调文字颜色 6 2 14" xfId="2221"/>
    <cellStyle name="40% - 强调文字颜色 6 2 15" xfId="571"/>
    <cellStyle name="40% - 强调文字颜色 6 2 16" xfId="2222"/>
    <cellStyle name="40% - 强调文字颜色 6 2 17" xfId="2224"/>
    <cellStyle name="40% - 强调文字颜色 6 2 18" xfId="2226"/>
    <cellStyle name="40% - 强调文字颜色 6 2 19" xfId="2229"/>
    <cellStyle name="40% - 强调文字颜色 6 2 2" xfId="2234"/>
    <cellStyle name="40% - 强调文字颜色 6 2 2 2" xfId="2236"/>
    <cellStyle name="40% - 强调文字颜色 6 2 2 3" xfId="2237"/>
    <cellStyle name="40% - 强调文字颜色 6 2 2 4" xfId="2238"/>
    <cellStyle name="40% - 强调文字颜色 6 2 20" xfId="572"/>
    <cellStyle name="40% - 强调文字颜色 6 2 21" xfId="2223"/>
    <cellStyle name="40% - 强调文字颜色 6 2 22" xfId="2225"/>
    <cellStyle name="40% - 强调文字颜色 6 2 23" xfId="2227"/>
    <cellStyle name="40% - 强调文字颜色 6 2 24" xfId="2230"/>
    <cellStyle name="40% - 强调文字颜色 6 2 25" xfId="2240"/>
    <cellStyle name="40% - 强调文字颜色 6 2 26" xfId="2242"/>
    <cellStyle name="40% - 强调文字颜色 6 2 27" xfId="2244"/>
    <cellStyle name="40% - 强调文字颜色 6 2 28" xfId="2246"/>
    <cellStyle name="40% - 强调文字颜色 6 2 29" xfId="117"/>
    <cellStyle name="40% - 强调文字颜色 6 2 3" xfId="1684"/>
    <cellStyle name="40% - 强调文字颜色 6 2 3 2" xfId="2248"/>
    <cellStyle name="40% - 强调文字颜色 6 2 3 3" xfId="2250"/>
    <cellStyle name="40% - 强调文字颜色 6 2 3 4" xfId="2252"/>
    <cellStyle name="40% - 强调文字颜色 6 2 30" xfId="2241"/>
    <cellStyle name="40% - 强调文字颜色 6 2 31" xfId="2243"/>
    <cellStyle name="40% - 强调文字颜色 6 2 32" xfId="2245"/>
    <cellStyle name="40% - 强调文字颜色 6 2 33" xfId="2247"/>
    <cellStyle name="40% - 强调文字颜色 6 2 34" xfId="118"/>
    <cellStyle name="40% - 强调文字颜色 6 2 35" xfId="120"/>
    <cellStyle name="40% - 强调文字颜色 6 2 36" xfId="5"/>
    <cellStyle name="40% - 强调文字颜色 6 2 37" xfId="127"/>
    <cellStyle name="40% - 强调文字颜色 6 2 38" xfId="113"/>
    <cellStyle name="40% - 强调文字颜色 6 2 39" xfId="98"/>
    <cellStyle name="40% - 强调文字颜色 6 2 4" xfId="2255"/>
    <cellStyle name="40% - 强调文字颜色 6 2 4 2" xfId="2257"/>
    <cellStyle name="40% - 强调文字颜色 6 2 4 3" xfId="2258"/>
    <cellStyle name="40% - 强调文字颜色 6 2 40" xfId="121"/>
    <cellStyle name="40% - 强调文字颜色 6 2 41" xfId="6"/>
    <cellStyle name="40% - 强调文字颜色 6 2 42" xfId="128"/>
    <cellStyle name="40% - 强调文字颜色 6 2 43" xfId="114"/>
    <cellStyle name="40% - 强调文字颜色 6 2 44" xfId="99"/>
    <cellStyle name="40% - 强调文字颜色 6 2 45" xfId="2259"/>
    <cellStyle name="40% - 强调文字颜色 6 2 46" xfId="2261"/>
    <cellStyle name="40% - 强调文字颜色 6 2 47" xfId="2263"/>
    <cellStyle name="40% - 强调文字颜色 6 2 48" xfId="2265"/>
    <cellStyle name="40% - 强调文字颜色 6 2 49" xfId="2267"/>
    <cellStyle name="40% - 强调文字颜色 6 2 5" xfId="2271"/>
    <cellStyle name="40% - 强调文字颜色 6 2 5 2" xfId="2272"/>
    <cellStyle name="40% - 强调文字颜色 6 2 50" xfId="2260"/>
    <cellStyle name="40% - 强调文字颜色 6 2 51" xfId="2262"/>
    <cellStyle name="40% - 强调文字颜色 6 2 52" xfId="2264"/>
    <cellStyle name="40% - 强调文字颜色 6 2 53" xfId="2266"/>
    <cellStyle name="40% - 强调文字颜色 6 2 54" xfId="2268"/>
    <cellStyle name="40% - 强调文字颜色 6 2 55" xfId="1032"/>
    <cellStyle name="40% - 强调文字颜色 6 2 6" xfId="2275"/>
    <cellStyle name="40% - 强调文字颜色 6 2 7" xfId="1043"/>
    <cellStyle name="40% - 强调文字颜色 6 2 8" xfId="1067"/>
    <cellStyle name="40% - 强调文字颜色 6 2 9" xfId="1098"/>
    <cellStyle name="40% - 强调文字颜色 6 3" xfId="2276"/>
    <cellStyle name="40% - 强调文字颜色 6 3 2" xfId="2279"/>
    <cellStyle name="40% - 强调文字颜色 6 3 3" xfId="2282"/>
    <cellStyle name="40% - 强调文字颜色 6 3 4" xfId="2285"/>
    <cellStyle name="40% - 强调文字颜色 6 4" xfId="2287"/>
    <cellStyle name="40% - 强调文字颜色 6 4 2" xfId="2289"/>
    <cellStyle name="40% - 强调文字颜色 6 5" xfId="2291"/>
    <cellStyle name="40% - 强调文字颜色 6 5 2" xfId="2293"/>
    <cellStyle name="40% - 强调文字颜色 6 6" xfId="2295"/>
    <cellStyle name="40% - 强调文字颜色 6 6 2" xfId="2298"/>
    <cellStyle name="40% - 强调文字颜色 6 7" xfId="2300"/>
    <cellStyle name="40% - 强调文字颜色 6 7 2" xfId="2302"/>
    <cellStyle name="40% - 强调文字颜色 6 8" xfId="2304"/>
    <cellStyle name="40% - 强调文字颜色 6 8 2" xfId="2305"/>
    <cellStyle name="40% - 强调文字颜色 6 9" xfId="1928"/>
    <cellStyle name="40% - 强调文字颜色 6 9 2" xfId="1930"/>
    <cellStyle name="40% - 着色 1 10" xfId="2306"/>
    <cellStyle name="40% - 着色 1 11" xfId="2307"/>
    <cellStyle name="40% - 着色 1 12" xfId="2308"/>
    <cellStyle name="40% - 着色 1 13" xfId="2309"/>
    <cellStyle name="40% - 着色 1 14" xfId="2310"/>
    <cellStyle name="40% - 着色 1 15" xfId="2311"/>
    <cellStyle name="40% - 着色 1 16" xfId="2313"/>
    <cellStyle name="40% - 着色 1 17" xfId="2315"/>
    <cellStyle name="40% - 着色 1 18" xfId="2317"/>
    <cellStyle name="40% - 着色 1 19" xfId="2319"/>
    <cellStyle name="40% - 着色 1 2" xfId="1110"/>
    <cellStyle name="40% - 着色 1 2 2" xfId="1048"/>
    <cellStyle name="40% - 着色 1 2 3" xfId="1051"/>
    <cellStyle name="40% - 着色 1 20" xfId="2312"/>
    <cellStyle name="40% - 着色 1 21" xfId="2314"/>
    <cellStyle name="40% - 着色 1 22" xfId="2316"/>
    <cellStyle name="40% - 着色 1 23" xfId="2318"/>
    <cellStyle name="40% - 着色 1 24" xfId="2320"/>
    <cellStyle name="40% - 着色 1 25" xfId="2321"/>
    <cellStyle name="40% - 着色 1 26" xfId="2325"/>
    <cellStyle name="40% - 着色 1 27" xfId="2328"/>
    <cellStyle name="40% - 着色 1 28" xfId="2331"/>
    <cellStyle name="40% - 着色 1 29" xfId="2334"/>
    <cellStyle name="40% - 着色 1 3" xfId="1113"/>
    <cellStyle name="40% - 着色 1 3 2" xfId="1074"/>
    <cellStyle name="40% - 着色 1 30" xfId="2322"/>
    <cellStyle name="40% - 着色 1 31" xfId="2326"/>
    <cellStyle name="40% - 着色 1 32" xfId="2329"/>
    <cellStyle name="40% - 着色 1 33" xfId="2332"/>
    <cellStyle name="40% - 着色 1 34" xfId="2335"/>
    <cellStyle name="40% - 着色 1 35" xfId="2336"/>
    <cellStyle name="40% - 着色 1 36" xfId="2338"/>
    <cellStyle name="40% - 着色 1 37" xfId="2340"/>
    <cellStyle name="40% - 着色 1 38" xfId="2342"/>
    <cellStyle name="40% - 着色 1 39" xfId="1999"/>
    <cellStyle name="40% - 着色 1 4" xfId="1116"/>
    <cellStyle name="40% - 着色 1 40" xfId="2337"/>
    <cellStyle name="40% - 着色 1 41" xfId="2339"/>
    <cellStyle name="40% - 着色 1 42" xfId="2341"/>
    <cellStyle name="40% - 着色 1 43" xfId="2343"/>
    <cellStyle name="40% - 着色 1 44" xfId="2000"/>
    <cellStyle name="40% - 着色 1 45" xfId="2344"/>
    <cellStyle name="40% - 着色 1 46" xfId="2346"/>
    <cellStyle name="40% - 着色 1 47" xfId="1653"/>
    <cellStyle name="40% - 着色 1 48" xfId="2347"/>
    <cellStyle name="40% - 着色 1 49" xfId="746"/>
    <cellStyle name="40% - 着色 1 5" xfId="1125"/>
    <cellStyle name="40% - 着色 1 50" xfId="2345"/>
    <cellStyle name="40% - 着色 1 6" xfId="2348"/>
    <cellStyle name="40% - 着色 1 7" xfId="2349"/>
    <cellStyle name="40% - 着色 1 8" xfId="2350"/>
    <cellStyle name="40% - 着色 1 9" xfId="2351"/>
    <cellStyle name="40% - 着色 2 10" xfId="2354"/>
    <cellStyle name="40% - 着色 2 11" xfId="2357"/>
    <cellStyle name="40% - 着色 2 12" xfId="2359"/>
    <cellStyle name="40% - 着色 2 13" xfId="2360"/>
    <cellStyle name="40% - 着色 2 14" xfId="2361"/>
    <cellStyle name="40% - 着色 2 15" xfId="2362"/>
    <cellStyle name="40% - 着色 2 16" xfId="2364"/>
    <cellStyle name="40% - 着色 2 17" xfId="2366"/>
    <cellStyle name="40% - 着色 2 18" xfId="2369"/>
    <cellStyle name="40% - 着色 2 19" xfId="2372"/>
    <cellStyle name="40% - 着色 2 2" xfId="2374"/>
    <cellStyle name="40% - 着色 2 2 2" xfId="2375"/>
    <cellStyle name="40% - 着色 2 2 3" xfId="2376"/>
    <cellStyle name="40% - 着色 2 20" xfId="2363"/>
    <cellStyle name="40% - 着色 2 21" xfId="2365"/>
    <cellStyle name="40% - 着色 2 22" xfId="2367"/>
    <cellStyle name="40% - 着色 2 23" xfId="2370"/>
    <cellStyle name="40% - 着色 2 24" xfId="2373"/>
    <cellStyle name="40% - 着色 2 25" xfId="2378"/>
    <cellStyle name="40% - 着色 2 26" xfId="2381"/>
    <cellStyle name="40% - 着色 2 27" xfId="2384"/>
    <cellStyle name="40% - 着色 2 28" xfId="2387"/>
    <cellStyle name="40% - 着色 2 29" xfId="2390"/>
    <cellStyle name="40% - 着色 2 3" xfId="2393"/>
    <cellStyle name="40% - 着色 2 3 2" xfId="2394"/>
    <cellStyle name="40% - 着色 2 30" xfId="2379"/>
    <cellStyle name="40% - 着色 2 31" xfId="2382"/>
    <cellStyle name="40% - 着色 2 32" xfId="2385"/>
    <cellStyle name="40% - 着色 2 33" xfId="2388"/>
    <cellStyle name="40% - 着色 2 34" xfId="2391"/>
    <cellStyle name="40% - 着色 2 35" xfId="2396"/>
    <cellStyle name="40% - 着色 2 36" xfId="2399"/>
    <cellStyle name="40% - 着色 2 37" xfId="2402"/>
    <cellStyle name="40% - 着色 2 38" xfId="2405"/>
    <cellStyle name="40% - 着色 2 39" xfId="2407"/>
    <cellStyle name="40% - 着色 2 4" xfId="2409"/>
    <cellStyle name="40% - 着色 2 40" xfId="2397"/>
    <cellStyle name="40% - 着色 2 41" xfId="2400"/>
    <cellStyle name="40% - 着色 2 42" xfId="2403"/>
    <cellStyle name="40% - 着色 2 43" xfId="2406"/>
    <cellStyle name="40% - 着色 2 44" xfId="2408"/>
    <cellStyle name="40% - 着色 2 45" xfId="2410"/>
    <cellStyle name="40% - 着色 2 46" xfId="2412"/>
    <cellStyle name="40% - 着色 2 47" xfId="2413"/>
    <cellStyle name="40% - 着色 2 48" xfId="2414"/>
    <cellStyle name="40% - 着色 2 49" xfId="2415"/>
    <cellStyle name="40% - 着色 2 5" xfId="2416"/>
    <cellStyle name="40% - 着色 2 50" xfId="2411"/>
    <cellStyle name="40% - 着色 2 6" xfId="2417"/>
    <cellStyle name="40% - 着色 2 7" xfId="2418"/>
    <cellStyle name="40% - 着色 2 8" xfId="2419"/>
    <cellStyle name="40% - 着色 2 9" xfId="2420"/>
    <cellStyle name="40% - 着色 3 10" xfId="2421"/>
    <cellStyle name="40% - 着色 3 11" xfId="2422"/>
    <cellStyle name="40% - 着色 3 12" xfId="2423"/>
    <cellStyle name="40% - 着色 3 13" xfId="2424"/>
    <cellStyle name="40% - 着色 3 14" xfId="2425"/>
    <cellStyle name="40% - 着色 3 15" xfId="2426"/>
    <cellStyle name="40% - 着色 3 16" xfId="2428"/>
    <cellStyle name="40% - 着色 3 17" xfId="2430"/>
    <cellStyle name="40% - 着色 3 18" xfId="13"/>
    <cellStyle name="40% - 着色 3 19" xfId="2433"/>
    <cellStyle name="40% - 着色 3 2" xfId="2435"/>
    <cellStyle name="40% - 着色 3 2 2" xfId="2436"/>
    <cellStyle name="40% - 着色 3 2 3" xfId="2438"/>
    <cellStyle name="40% - 着色 3 20" xfId="2427"/>
    <cellStyle name="40% - 着色 3 21" xfId="2429"/>
    <cellStyle name="40% - 着色 3 22" xfId="2431"/>
    <cellStyle name="40% - 着色 3 23" xfId="14"/>
    <cellStyle name="40% - 着色 3 24" xfId="2434"/>
    <cellStyle name="40% - 着色 3 25" xfId="2440"/>
    <cellStyle name="40% - 着色 3 26" xfId="2444"/>
    <cellStyle name="40% - 着色 3 27" xfId="2447"/>
    <cellStyle name="40% - 着色 3 28" xfId="2450"/>
    <cellStyle name="40% - 着色 3 29" xfId="2453"/>
    <cellStyle name="40% - 着色 3 3" xfId="2455"/>
    <cellStyle name="40% - 着色 3 3 2" xfId="2456"/>
    <cellStyle name="40% - 着色 3 30" xfId="2441"/>
    <cellStyle name="40% - 着色 3 31" xfId="2445"/>
    <cellStyle name="40% - 着色 3 32" xfId="2448"/>
    <cellStyle name="40% - 着色 3 33" xfId="2451"/>
    <cellStyle name="40% - 着色 3 34" xfId="2454"/>
    <cellStyle name="40% - 着色 3 35" xfId="2458"/>
    <cellStyle name="40% - 着色 3 36" xfId="2461"/>
    <cellStyle name="40% - 着色 3 37" xfId="2463"/>
    <cellStyle name="40% - 着色 3 38" xfId="2465"/>
    <cellStyle name="40% - 着色 3 39" xfId="2467"/>
    <cellStyle name="40% - 着色 3 4" xfId="2469"/>
    <cellStyle name="40% - 着色 3 40" xfId="2459"/>
    <cellStyle name="40% - 着色 3 41" xfId="2462"/>
    <cellStyle name="40% - 着色 3 42" xfId="2464"/>
    <cellStyle name="40% - 着色 3 43" xfId="2466"/>
    <cellStyle name="40% - 着色 3 44" xfId="2468"/>
    <cellStyle name="40% - 着色 3 45" xfId="2470"/>
    <cellStyle name="40% - 着色 3 46" xfId="2472"/>
    <cellStyle name="40% - 着色 3 47" xfId="2473"/>
    <cellStyle name="40% - 着色 3 48" xfId="2474"/>
    <cellStyle name="40% - 着色 3 49" xfId="2475"/>
    <cellStyle name="40% - 着色 3 5" xfId="2477"/>
    <cellStyle name="40% - 着色 3 50" xfId="2471"/>
    <cellStyle name="40% - 着色 3 6" xfId="2478"/>
    <cellStyle name="40% - 着色 3 7" xfId="2479"/>
    <cellStyle name="40% - 着色 3 8" xfId="2480"/>
    <cellStyle name="40% - 着色 3 9" xfId="2481"/>
    <cellStyle name="40% - 着色 4 10" xfId="2482"/>
    <cellStyle name="40% - 着色 4 11" xfId="2483"/>
    <cellStyle name="40% - 着色 4 12" xfId="2485"/>
    <cellStyle name="40% - 着色 4 13" xfId="2487"/>
    <cellStyle name="40% - 着色 4 14" xfId="2489"/>
    <cellStyle name="40% - 着色 4 15" xfId="85"/>
    <cellStyle name="40% - 着色 4 16" xfId="50"/>
    <cellStyle name="40% - 着色 4 17" xfId="27"/>
    <cellStyle name="40% - 着色 4 18" xfId="91"/>
    <cellStyle name="40% - 着色 4 19" xfId="135"/>
    <cellStyle name="40% - 着色 4 2" xfId="2490"/>
    <cellStyle name="40% - 着色 4 2 2" xfId="2491"/>
    <cellStyle name="40% - 着色 4 2 3" xfId="2493"/>
    <cellStyle name="40% - 着色 4 20" xfId="86"/>
    <cellStyle name="40% - 着色 4 21" xfId="51"/>
    <cellStyle name="40% - 着色 4 22" xfId="28"/>
    <cellStyle name="40% - 着色 4 23" xfId="92"/>
    <cellStyle name="40% - 着色 4 24" xfId="136"/>
    <cellStyle name="40% - 着色 4 25" xfId="145"/>
    <cellStyle name="40% - 着色 4 26" xfId="2496"/>
    <cellStyle name="40% - 着色 4 27" xfId="2500"/>
    <cellStyle name="40% - 着色 4 28" xfId="2504"/>
    <cellStyle name="40% - 着色 4 29" xfId="2508"/>
    <cellStyle name="40% - 着色 4 3" xfId="2510"/>
    <cellStyle name="40% - 着色 4 3 2" xfId="2514"/>
    <cellStyle name="40% - 着色 4 30" xfId="146"/>
    <cellStyle name="40% - 着色 4 31" xfId="2497"/>
    <cellStyle name="40% - 着色 4 32" xfId="2501"/>
    <cellStyle name="40% - 着色 4 33" xfId="2505"/>
    <cellStyle name="40% - 着色 4 34" xfId="2509"/>
    <cellStyle name="40% - 着色 4 35" xfId="2517"/>
    <cellStyle name="40% - 着色 4 36" xfId="2522"/>
    <cellStyle name="40% - 着色 4 37" xfId="2526"/>
    <cellStyle name="40% - 着色 4 38" xfId="2530"/>
    <cellStyle name="40% - 着色 4 39" xfId="2534"/>
    <cellStyle name="40% - 着色 4 4" xfId="2536"/>
    <cellStyle name="40% - 着色 4 40" xfId="2518"/>
    <cellStyle name="40% - 着色 4 41" xfId="2523"/>
    <cellStyle name="40% - 着色 4 42" xfId="2527"/>
    <cellStyle name="40% - 着色 4 43" xfId="2531"/>
    <cellStyle name="40% - 着色 4 44" xfId="2535"/>
    <cellStyle name="40% - 着色 4 45" xfId="2539"/>
    <cellStyle name="40% - 着色 4 46" xfId="2543"/>
    <cellStyle name="40% - 着色 4 47" xfId="2546"/>
    <cellStyle name="40% - 着色 4 48" xfId="2549"/>
    <cellStyle name="40% - 着色 4 49" xfId="2552"/>
    <cellStyle name="40% - 着色 4 5" xfId="2553"/>
    <cellStyle name="40% - 着色 4 50" xfId="2540"/>
    <cellStyle name="40% - 着色 4 6" xfId="2554"/>
    <cellStyle name="40% - 着色 4 7" xfId="2555"/>
    <cellStyle name="40% - 着色 4 8" xfId="2556"/>
    <cellStyle name="40% - 着色 4 9" xfId="2557"/>
    <cellStyle name="40% - 着色 5 10" xfId="2558"/>
    <cellStyle name="40% - 着色 5 11" xfId="2150"/>
    <cellStyle name="40% - 着色 5 12" xfId="2153"/>
    <cellStyle name="40% - 着色 5 13" xfId="2156"/>
    <cellStyle name="40% - 着色 5 14" xfId="2561"/>
    <cellStyle name="40% - 着色 5 15" xfId="2562"/>
    <cellStyle name="40% - 着色 5 16" xfId="2564"/>
    <cellStyle name="40% - 着色 5 17" xfId="2566"/>
    <cellStyle name="40% - 着色 5 18" xfId="2568"/>
    <cellStyle name="40% - 着色 5 19" xfId="1556"/>
    <cellStyle name="40% - 着色 5 2" xfId="2570"/>
    <cellStyle name="40% - 着色 5 2 2" xfId="2571"/>
    <cellStyle name="40% - 着色 5 2 3" xfId="2573"/>
    <cellStyle name="40% - 着色 5 20" xfId="2563"/>
    <cellStyle name="40% - 着色 5 21" xfId="2565"/>
    <cellStyle name="40% - 着色 5 22" xfId="2567"/>
    <cellStyle name="40% - 着色 5 23" xfId="2569"/>
    <cellStyle name="40% - 着色 5 24" xfId="1557"/>
    <cellStyle name="40% - 着色 5 25" xfId="1559"/>
    <cellStyle name="40% - 着色 5 26" xfId="2574"/>
    <cellStyle name="40% - 着色 5 27" xfId="2576"/>
    <cellStyle name="40% - 着色 5 28" xfId="2578"/>
    <cellStyle name="40% - 着色 5 29" xfId="2580"/>
    <cellStyle name="40% - 着色 5 3" xfId="2582"/>
    <cellStyle name="40% - 着色 5 3 2" xfId="2583"/>
    <cellStyle name="40% - 着色 5 30" xfId="1560"/>
    <cellStyle name="40% - 着色 5 31" xfId="2575"/>
    <cellStyle name="40% - 着色 5 32" xfId="2577"/>
    <cellStyle name="40% - 着色 5 33" xfId="2579"/>
    <cellStyle name="40% - 着色 5 34" xfId="2581"/>
    <cellStyle name="40% - 着色 5 35" xfId="2584"/>
    <cellStyle name="40% - 着色 5 36" xfId="2586"/>
    <cellStyle name="40% - 着色 5 37" xfId="2588"/>
    <cellStyle name="40% - 着色 5 38" xfId="2590"/>
    <cellStyle name="40% - 着色 5 39" xfId="2592"/>
    <cellStyle name="40% - 着色 5 4" xfId="2594"/>
    <cellStyle name="40% - 着色 5 40" xfId="2585"/>
    <cellStyle name="40% - 着色 5 41" xfId="2587"/>
    <cellStyle name="40% - 着色 5 42" xfId="2589"/>
    <cellStyle name="40% - 着色 5 43" xfId="2591"/>
    <cellStyle name="40% - 着色 5 44" xfId="2593"/>
    <cellStyle name="40% - 着色 5 45" xfId="2595"/>
    <cellStyle name="40% - 着色 5 46" xfId="2597"/>
    <cellStyle name="40% - 着色 5 47" xfId="2598"/>
    <cellStyle name="40% - 着色 5 48" xfId="2599"/>
    <cellStyle name="40% - 着色 5 49" xfId="2600"/>
    <cellStyle name="40% - 着色 5 5" xfId="2602"/>
    <cellStyle name="40% - 着色 5 50" xfId="2596"/>
    <cellStyle name="40% - 着色 5 6" xfId="2603"/>
    <cellStyle name="40% - 着色 5 7" xfId="2604"/>
    <cellStyle name="40% - 着色 5 8" xfId="2605"/>
    <cellStyle name="40% - 着色 5 9" xfId="2606"/>
    <cellStyle name="40% - 着色 6 10" xfId="296"/>
    <cellStyle name="40% - 着色 6 11" xfId="306"/>
    <cellStyle name="40% - 着色 6 12" xfId="334"/>
    <cellStyle name="40% - 着色 6 13" xfId="344"/>
    <cellStyle name="40% - 着色 6 14" xfId="354"/>
    <cellStyle name="40% - 着色 6 15" xfId="362"/>
    <cellStyle name="40% - 着色 6 16" xfId="374"/>
    <cellStyle name="40% - 着色 6 17" xfId="45"/>
    <cellStyle name="40% - 着色 6 18" xfId="2608"/>
    <cellStyle name="40% - 着色 6 19" xfId="2611"/>
    <cellStyle name="40% - 着色 6 2" xfId="2613"/>
    <cellStyle name="40% - 着色 6 2 2" xfId="2614"/>
    <cellStyle name="40% - 着色 6 2 3" xfId="2616"/>
    <cellStyle name="40% - 着色 6 20" xfId="363"/>
    <cellStyle name="40% - 着色 6 21" xfId="375"/>
    <cellStyle name="40% - 着色 6 22" xfId="46"/>
    <cellStyle name="40% - 着色 6 23" xfId="2609"/>
    <cellStyle name="40% - 着色 6 24" xfId="2612"/>
    <cellStyle name="40% - 着色 6 25" xfId="2618"/>
    <cellStyle name="40% - 着色 6 26" xfId="2621"/>
    <cellStyle name="40% - 着色 6 27" xfId="2624"/>
    <cellStyle name="40% - 着色 6 28" xfId="2628"/>
    <cellStyle name="40% - 着色 6 29" xfId="2631"/>
    <cellStyle name="40% - 着色 6 3" xfId="2634"/>
    <cellStyle name="40% - 着色 6 3 2" xfId="2635"/>
    <cellStyle name="40% - 着色 6 30" xfId="2619"/>
    <cellStyle name="40% - 着色 6 31" xfId="2622"/>
    <cellStyle name="40% - 着色 6 32" xfId="2625"/>
    <cellStyle name="40% - 着色 6 33" xfId="2629"/>
    <cellStyle name="40% - 着色 6 34" xfId="2632"/>
    <cellStyle name="40% - 着色 6 35" xfId="2636"/>
    <cellStyle name="40% - 着色 6 36" xfId="2638"/>
    <cellStyle name="40% - 着色 6 37" xfId="2640"/>
    <cellStyle name="40% - 着色 6 38" xfId="2642"/>
    <cellStyle name="40% - 着色 6 39" xfId="2087"/>
    <cellStyle name="40% - 着色 6 4" xfId="2644"/>
    <cellStyle name="40% - 着色 6 40" xfId="2637"/>
    <cellStyle name="40% - 着色 6 41" xfId="2639"/>
    <cellStyle name="40% - 着色 6 42" xfId="2641"/>
    <cellStyle name="40% - 着色 6 43" xfId="2643"/>
    <cellStyle name="40% - 着色 6 44" xfId="2088"/>
    <cellStyle name="40% - 着色 6 45" xfId="2645"/>
    <cellStyle name="40% - 着色 6 46" xfId="2648"/>
    <cellStyle name="40% - 着色 6 47" xfId="2649"/>
    <cellStyle name="40% - 着色 6 48" xfId="2650"/>
    <cellStyle name="40% - 着色 6 49" xfId="483"/>
    <cellStyle name="40% - 着色 6 5" xfId="2651"/>
    <cellStyle name="40% - 着色 6 50" xfId="2646"/>
    <cellStyle name="40% - 着色 6 6" xfId="2652"/>
    <cellStyle name="40% - 着色 6 7" xfId="2653"/>
    <cellStyle name="40% - 着色 6 8" xfId="2654"/>
    <cellStyle name="40% - 着色 6 9" xfId="2655"/>
    <cellStyle name="60% - Accent1" xfId="2658"/>
    <cellStyle name="60% - Accent1 2" xfId="2659"/>
    <cellStyle name="60% - Accent2" xfId="2662"/>
    <cellStyle name="60% - Accent2 2" xfId="2664"/>
    <cellStyle name="60% - Accent3" xfId="2667"/>
    <cellStyle name="60% - Accent3 2" xfId="2668"/>
    <cellStyle name="60% - Accent4" xfId="2671"/>
    <cellStyle name="60% - Accent4 2" xfId="2672"/>
    <cellStyle name="60% - Accent5" xfId="2675"/>
    <cellStyle name="60% - Accent5 2" xfId="2676"/>
    <cellStyle name="60% - Accent6" xfId="2679"/>
    <cellStyle name="60% - Accent6 2" xfId="2680"/>
    <cellStyle name="60% - 强调文字颜色 1 10" xfId="1293"/>
    <cellStyle name="60% - 强调文字颜色 1 10 2" xfId="2681"/>
    <cellStyle name="60% - 强调文字颜色 1 11" xfId="1296"/>
    <cellStyle name="60% - 强调文字颜色 1 11 2" xfId="2684"/>
    <cellStyle name="60% - 强调文字颜色 1 12" xfId="1299"/>
    <cellStyle name="60% - 强调文字颜色 1 12 2" xfId="2018"/>
    <cellStyle name="60% - 强调文字颜色 1 13" xfId="1302"/>
    <cellStyle name="60% - 强调文字颜色 1 13 2" xfId="771"/>
    <cellStyle name="60% - 强调文字颜色 1 14" xfId="1307"/>
    <cellStyle name="60% - 强调文字颜色 1 15" xfId="1310"/>
    <cellStyle name="60% - 强调文字颜色 1 2" xfId="1886"/>
    <cellStyle name="60% - 强调文字颜色 1 2 10" xfId="1263"/>
    <cellStyle name="60% - 强调文字颜色 1 2 11" xfId="2685"/>
    <cellStyle name="60% - 强调文字颜色 1 2 12" xfId="2686"/>
    <cellStyle name="60% - 强调文字颜色 1 2 13" xfId="2687"/>
    <cellStyle name="60% - 强调文字颜色 1 2 14" xfId="2689"/>
    <cellStyle name="60% - 强调文字颜色 1 2 15" xfId="2690"/>
    <cellStyle name="60% - 强调文字颜色 1 2 16" xfId="2692"/>
    <cellStyle name="60% - 强调文字颜色 1 2 17" xfId="2694"/>
    <cellStyle name="60% - 强调文字颜色 1 2 18" xfId="2697"/>
    <cellStyle name="60% - 强调文字颜色 1 2 19" xfId="2700"/>
    <cellStyle name="60% - 强调文字颜色 1 2 2" xfId="293"/>
    <cellStyle name="60% - 强调文字颜色 1 2 2 2" xfId="2702"/>
    <cellStyle name="60% - 强调文字颜色 1 2 2 3" xfId="2703"/>
    <cellStyle name="60% - 强调文字颜色 1 2 2 4" xfId="2705"/>
    <cellStyle name="60% - 强调文字颜色 1 2 20" xfId="2691"/>
    <cellStyle name="60% - 强调文字颜色 1 2 21" xfId="2693"/>
    <cellStyle name="60% - 强调文字颜色 1 2 22" xfId="2695"/>
    <cellStyle name="60% - 强调文字颜色 1 2 23" xfId="2698"/>
    <cellStyle name="60% - 强调文字颜色 1 2 24" xfId="2701"/>
    <cellStyle name="60% - 强调文字颜色 1 2 25" xfId="2706"/>
    <cellStyle name="60% - 强调文字颜色 1 2 26" xfId="2708"/>
    <cellStyle name="60% - 强调文字颜色 1 2 27" xfId="2710"/>
    <cellStyle name="60% - 强调文字颜色 1 2 28" xfId="2712"/>
    <cellStyle name="60% - 强调文字颜色 1 2 29" xfId="2714"/>
    <cellStyle name="60% - 强调文字颜色 1 2 3" xfId="303"/>
    <cellStyle name="60% - 强调文字颜色 1 2 3 2" xfId="2717"/>
    <cellStyle name="60% - 强调文字颜色 1 2 3 3" xfId="2718"/>
    <cellStyle name="60% - 强调文字颜色 1 2 3 4" xfId="2722"/>
    <cellStyle name="60% - 强调文字颜色 1 2 30" xfId="2707"/>
    <cellStyle name="60% - 强调文字颜色 1 2 31" xfId="2709"/>
    <cellStyle name="60% - 强调文字颜色 1 2 32" xfId="2711"/>
    <cellStyle name="60% - 强调文字颜色 1 2 33" xfId="2713"/>
    <cellStyle name="60% - 强调文字颜色 1 2 34" xfId="2715"/>
    <cellStyle name="60% - 强调文字颜色 1 2 35" xfId="2723"/>
    <cellStyle name="60% - 强调文字颜色 1 2 36" xfId="2726"/>
    <cellStyle name="60% - 强调文字颜色 1 2 37" xfId="2728"/>
    <cellStyle name="60% - 强调文字颜色 1 2 38" xfId="2731"/>
    <cellStyle name="60% - 强调文字颜色 1 2 39" xfId="2733"/>
    <cellStyle name="60% - 强调文字颜色 1 2 4" xfId="312"/>
    <cellStyle name="60% - 强调文字颜色 1 2 4 2" xfId="2735"/>
    <cellStyle name="60% - 强调文字颜色 1 2 4 3" xfId="2737"/>
    <cellStyle name="60% - 强调文字颜色 1 2 40" xfId="2724"/>
    <cellStyle name="60% - 强调文字颜色 1 2 41" xfId="2727"/>
    <cellStyle name="60% - 强调文字颜色 1 2 42" xfId="2729"/>
    <cellStyle name="60% - 强调文字颜色 1 2 43" xfId="2732"/>
    <cellStyle name="60% - 强调文字颜色 1 2 44" xfId="2734"/>
    <cellStyle name="60% - 强调文字颜色 1 2 45" xfId="2740"/>
    <cellStyle name="60% - 强调文字颜色 1 2 46" xfId="2743"/>
    <cellStyle name="60% - 强调文字颜色 1 2 47" xfId="2745"/>
    <cellStyle name="60% - 强调文字颜色 1 2 48" xfId="2747"/>
    <cellStyle name="60% - 强调文字颜色 1 2 49" xfId="2749"/>
    <cellStyle name="60% - 强调文字颜色 1 2 5" xfId="341"/>
    <cellStyle name="60% - 强调文字颜色 1 2 5 2" xfId="2353"/>
    <cellStyle name="60% - 强调文字颜色 1 2 50" xfId="2741"/>
    <cellStyle name="60% - 强调文字颜色 1 2 51" xfId="2744"/>
    <cellStyle name="60% - 强调文字颜色 1 2 52" xfId="2746"/>
    <cellStyle name="60% - 强调文字颜色 1 2 53" xfId="2748"/>
    <cellStyle name="60% - 强调文字颜色 1 2 54" xfId="2750"/>
    <cellStyle name="60% - 强调文字颜色 1 2 55" xfId="1266"/>
    <cellStyle name="60% - 强调文字颜色 1 2 6" xfId="350"/>
    <cellStyle name="60% - 强调文字颜色 1 2 7" xfId="359"/>
    <cellStyle name="60% - 强调文字颜色 1 2 8" xfId="370"/>
    <cellStyle name="60% - 强调文字颜色 1 2 9" xfId="378"/>
    <cellStyle name="60% - 强调文字颜色 1 3" xfId="150"/>
    <cellStyle name="60% - 强调文字颜色 1 3 2" xfId="487"/>
    <cellStyle name="60% - 强调文字颜色 1 3 3" xfId="492"/>
    <cellStyle name="60% - 强调文字颜色 1 3 4" xfId="499"/>
    <cellStyle name="60% - 强调文字颜色 1 4" xfId="171"/>
    <cellStyle name="60% - 强调文字颜色 1 4 2" xfId="2754"/>
    <cellStyle name="60% - 强调文字颜色 1 5" xfId="59"/>
    <cellStyle name="60% - 强调文字颜色 1 5 2" xfId="2755"/>
    <cellStyle name="60% - 强调文字颜色 1 6" xfId="178"/>
    <cellStyle name="60% - 强调文字颜色 1 6 2" xfId="2756"/>
    <cellStyle name="60% - 强调文字颜色 1 7" xfId="185"/>
    <cellStyle name="60% - 强调文字颜色 1 7 2" xfId="2758"/>
    <cellStyle name="60% - 强调文字颜色 1 8" xfId="188"/>
    <cellStyle name="60% - 强调文字颜色 1 8 2" xfId="2761"/>
    <cellStyle name="60% - 强调文字颜色 1 9" xfId="193"/>
    <cellStyle name="60% - 强调文字颜色 1 9 2" xfId="2762"/>
    <cellStyle name="60% - 强调文字颜色 2 10" xfId="1356"/>
    <cellStyle name="60% - 强调文字颜色 2 10 2" xfId="2763"/>
    <cellStyle name="60% - 强调文字颜色 2 11" xfId="1359"/>
    <cellStyle name="60% - 强调文字颜色 2 11 2" xfId="1675"/>
    <cellStyle name="60% - 强调文字颜色 2 12" xfId="1364"/>
    <cellStyle name="60% - 强调文字颜色 2 12 2" xfId="1677"/>
    <cellStyle name="60% - 强调文字颜色 2 13" xfId="1368"/>
    <cellStyle name="60% - 强调文字颜色 2 13 2" xfId="907"/>
    <cellStyle name="60% - 强调文字颜色 2 14" xfId="1379"/>
    <cellStyle name="60% - 强调文字颜色 2 15" xfId="1383"/>
    <cellStyle name="60% - 强调文字颜色 2 2" xfId="373"/>
    <cellStyle name="60% - 强调文字颜色 2 2 10" xfId="1576"/>
    <cellStyle name="60% - 强调文字颜色 2 2 11" xfId="1579"/>
    <cellStyle name="60% - 强调文字颜色 2 2 12" xfId="1582"/>
    <cellStyle name="60% - 强调文字颜色 2 2 13" xfId="2764"/>
    <cellStyle name="60% - 强调文字颜色 2 2 14" xfId="2767"/>
    <cellStyle name="60% - 强调文字颜色 2 2 15" xfId="2768"/>
    <cellStyle name="60% - 强调文字颜色 2 2 16" xfId="2770"/>
    <cellStyle name="60% - 强调文字颜色 2 2 17" xfId="2772"/>
    <cellStyle name="60% - 强调文字颜色 2 2 18" xfId="2774"/>
    <cellStyle name="60% - 强调文字颜色 2 2 19" xfId="2776"/>
    <cellStyle name="60% - 强调文字颜色 2 2 2" xfId="66"/>
    <cellStyle name="60% - 强调文字颜色 2 2 2 2" xfId="81"/>
    <cellStyle name="60% - 强调文字颜色 2 2 2 3" xfId="2779"/>
    <cellStyle name="60% - 强调文字颜色 2 2 2 4" xfId="2781"/>
    <cellStyle name="60% - 强调文字颜色 2 2 20" xfId="2769"/>
    <cellStyle name="60% - 强调文字颜色 2 2 21" xfId="2771"/>
    <cellStyle name="60% - 强调文字颜色 2 2 22" xfId="2773"/>
    <cellStyle name="60% - 强调文字颜色 2 2 23" xfId="2775"/>
    <cellStyle name="60% - 强调文字颜色 2 2 24" xfId="2777"/>
    <cellStyle name="60% - 强调文字颜色 2 2 25" xfId="2782"/>
    <cellStyle name="60% - 强调文字颜色 2 2 26" xfId="2784"/>
    <cellStyle name="60% - 强调文字颜色 2 2 27" xfId="2787"/>
    <cellStyle name="60% - 强调文字颜色 2 2 28" xfId="2789"/>
    <cellStyle name="60% - 强调文字颜色 2 2 29" xfId="2791"/>
    <cellStyle name="60% - 强调文字颜色 2 2 3" xfId="611"/>
    <cellStyle name="60% - 强调文字颜色 2 2 3 2" xfId="1511"/>
    <cellStyle name="60% - 强调文字颜色 2 2 3 3" xfId="1516"/>
    <cellStyle name="60% - 强调文字颜色 2 2 3 4" xfId="1521"/>
    <cellStyle name="60% - 强调文字颜色 2 2 30" xfId="2783"/>
    <cellStyle name="60% - 强调文字颜色 2 2 31" xfId="2785"/>
    <cellStyle name="60% - 强调文字颜色 2 2 32" xfId="2788"/>
    <cellStyle name="60% - 强调文字颜色 2 2 33" xfId="2790"/>
    <cellStyle name="60% - 强调文字颜色 2 2 34" xfId="2792"/>
    <cellStyle name="60% - 强调文字颜色 2 2 35" xfId="2793"/>
    <cellStyle name="60% - 强调文字颜色 2 2 36" xfId="2795"/>
    <cellStyle name="60% - 强调文字颜色 2 2 37" xfId="2797"/>
    <cellStyle name="60% - 强调文字颜色 2 2 38" xfId="2799"/>
    <cellStyle name="60% - 强调文字颜色 2 2 39" xfId="2801"/>
    <cellStyle name="60% - 强调文字颜色 2 2 4" xfId="2803"/>
    <cellStyle name="60% - 强调文字颜色 2 2 4 2" xfId="2804"/>
    <cellStyle name="60% - 强调文字颜色 2 2 4 3" xfId="2806"/>
    <cellStyle name="60% - 强调文字颜色 2 2 40" xfId="2794"/>
    <cellStyle name="60% - 强调文字颜色 2 2 41" xfId="2796"/>
    <cellStyle name="60% - 强调文字颜色 2 2 42" xfId="2798"/>
    <cellStyle name="60% - 强调文字颜色 2 2 43" xfId="2800"/>
    <cellStyle name="60% - 强调文字颜色 2 2 44" xfId="2802"/>
    <cellStyle name="60% - 强调文字颜色 2 2 45" xfId="1606"/>
    <cellStyle name="60% - 强调文字颜色 2 2 46" xfId="1619"/>
    <cellStyle name="60% - 强调文字颜色 2 2 47" xfId="1625"/>
    <cellStyle name="60% - 强调文字颜色 2 2 48" xfId="1636"/>
    <cellStyle name="60% - 强调文字颜色 2 2 49" xfId="1639"/>
    <cellStyle name="60% - 强调文字颜色 2 2 5" xfId="2807"/>
    <cellStyle name="60% - 强调文字颜色 2 2 5 2" xfId="2808"/>
    <cellStyle name="60% - 强调文字颜色 2 2 50" xfId="1607"/>
    <cellStyle name="60% - 强调文字颜色 2 2 51" xfId="1620"/>
    <cellStyle name="60% - 强调文字颜色 2 2 52" xfId="1626"/>
    <cellStyle name="60% - 强调文字颜色 2 2 53" xfId="1637"/>
    <cellStyle name="60% - 强调文字颜色 2 2 54" xfId="1640"/>
    <cellStyle name="60% - 强调文字颜色 2 2 55" xfId="1642"/>
    <cellStyle name="60% - 强调文字颜色 2 2 6" xfId="2809"/>
    <cellStyle name="60% - 强调文字颜色 2 2 7" xfId="1701"/>
    <cellStyle name="60% - 强调文字颜色 2 2 8" xfId="1726"/>
    <cellStyle name="60% - 强调文字颜色 2 2 9" xfId="1748"/>
    <cellStyle name="60% - 强调文字颜色 2 3" xfId="44"/>
    <cellStyle name="60% - 强调文字颜色 2 3 2" xfId="2810"/>
    <cellStyle name="60% - 强调文字颜色 2 3 3" xfId="2811"/>
    <cellStyle name="60% - 强调文字颜色 2 3 4" xfId="2812"/>
    <cellStyle name="60% - 强调文字颜色 2 4" xfId="2607"/>
    <cellStyle name="60% - 强调文字颜色 2 4 2" xfId="2813"/>
    <cellStyle name="60% - 强调文字颜色 2 5" xfId="2610"/>
    <cellStyle name="60% - 强调文字颜色 2 5 2" xfId="2814"/>
    <cellStyle name="60% - 强调文字颜色 2 6" xfId="2617"/>
    <cellStyle name="60% - 强调文字颜色 2 6 2" xfId="2815"/>
    <cellStyle name="60% - 强调文字颜色 2 7" xfId="2620"/>
    <cellStyle name="60% - 强调文字颜色 2 7 2" xfId="324"/>
    <cellStyle name="60% - 强调文字颜色 2 8" xfId="2623"/>
    <cellStyle name="60% - 强调文字颜色 2 8 2" xfId="2816"/>
    <cellStyle name="60% - 强调文字颜色 2 9" xfId="2626"/>
    <cellStyle name="60% - 强调文字颜色 2 9 2" xfId="2817"/>
    <cellStyle name="60% - 强调文字颜色 3 10" xfId="180"/>
    <cellStyle name="60% - 强调文字颜色 3 10 2" xfId="100"/>
    <cellStyle name="60% - 强调文字颜色 3 11" xfId="1441"/>
    <cellStyle name="60% - 强调文字颜色 3 11 2" xfId="1800"/>
    <cellStyle name="60% - 强调文字颜色 3 12" xfId="196"/>
    <cellStyle name="60% - 强调文字颜色 3 12 2" xfId="570"/>
    <cellStyle name="60% - 强调文字颜色 3 13" xfId="32"/>
    <cellStyle name="60% - 强调文字颜色 3 13 2" xfId="576"/>
    <cellStyle name="60% - 强调文字颜色 3 14" xfId="205"/>
    <cellStyle name="60% - 强调文字颜色 3 15" xfId="215"/>
    <cellStyle name="60% - 强调文字颜色 3 2" xfId="2818"/>
    <cellStyle name="60% - 强调文字颜色 3 2 10" xfId="2819"/>
    <cellStyle name="60% - 强调文字颜色 3 2 11" xfId="2820"/>
    <cellStyle name="60% - 强调文字颜色 3 2 12" xfId="2821"/>
    <cellStyle name="60% - 强调文字颜色 3 2 13" xfId="2822"/>
    <cellStyle name="60% - 强调文字颜色 3 2 14" xfId="2823"/>
    <cellStyle name="60% - 强调文字颜色 3 2 15" xfId="2824"/>
    <cellStyle name="60% - 强调文字颜色 3 2 16" xfId="2826"/>
    <cellStyle name="60% - 强调文字颜色 3 2 17" xfId="2829"/>
    <cellStyle name="60% - 强调文字颜色 3 2 18" xfId="2832"/>
    <cellStyle name="60% - 强调文字颜色 3 2 19" xfId="2835"/>
    <cellStyle name="60% - 强调文字颜色 3 2 2" xfId="1505"/>
    <cellStyle name="60% - 强调文字颜色 3 2 2 2" xfId="2837"/>
    <cellStyle name="60% - 强调文字颜色 3 2 2 3" xfId="2839"/>
    <cellStyle name="60% - 强调文字颜色 3 2 2 4" xfId="2840"/>
    <cellStyle name="60% - 强调文字颜色 3 2 20" xfId="2825"/>
    <cellStyle name="60% - 强调文字颜色 3 2 21" xfId="2827"/>
    <cellStyle name="60% - 强调文字颜色 3 2 22" xfId="2830"/>
    <cellStyle name="60% - 强调文字颜色 3 2 23" xfId="2833"/>
    <cellStyle name="60% - 强调文字颜色 3 2 24" xfId="2836"/>
    <cellStyle name="60% - 强调文字颜色 3 2 25" xfId="2842"/>
    <cellStyle name="60% - 强调文字颜色 3 2 26" xfId="2845"/>
    <cellStyle name="60% - 强调文字颜色 3 2 27" xfId="2033"/>
    <cellStyle name="60% - 强调文字颜色 3 2 28" xfId="2050"/>
    <cellStyle name="60% - 强调文字颜色 3 2 29" xfId="2058"/>
    <cellStyle name="60% - 强调文字颜色 3 2 3" xfId="1508"/>
    <cellStyle name="60% - 强调文字颜色 3 2 3 2" xfId="2847"/>
    <cellStyle name="60% - 强调文字颜色 3 2 3 3" xfId="2853"/>
    <cellStyle name="60% - 强调文字颜色 3 2 3 4" xfId="2856"/>
    <cellStyle name="60% - 强调文字颜色 3 2 30" xfId="2843"/>
    <cellStyle name="60% - 强调文字颜色 3 2 31" xfId="2846"/>
    <cellStyle name="60% - 强调文字颜色 3 2 32" xfId="2034"/>
    <cellStyle name="60% - 强调文字颜色 3 2 33" xfId="2051"/>
    <cellStyle name="60% - 强调文字颜色 3 2 34" xfId="2059"/>
    <cellStyle name="60% - 强调文字颜色 3 2 35" xfId="2075"/>
    <cellStyle name="60% - 强调文字颜色 3 2 36" xfId="2080"/>
    <cellStyle name="60% - 强调文字颜色 3 2 37" xfId="783"/>
    <cellStyle name="60% - 强调文字颜色 3 2 38" xfId="802"/>
    <cellStyle name="60% - 强调文字颜色 3 2 39" xfId="824"/>
    <cellStyle name="60% - 强调文字颜色 3 2 4" xfId="1512"/>
    <cellStyle name="60% - 强调文字颜色 3 2 4 2" xfId="2857"/>
    <cellStyle name="60% - 强调文字颜色 3 2 4 3" xfId="2859"/>
    <cellStyle name="60% - 强调文字颜色 3 2 40" xfId="2076"/>
    <cellStyle name="60% - 强调文字颜色 3 2 41" xfId="2081"/>
    <cellStyle name="60% - 强调文字颜色 3 2 42" xfId="784"/>
    <cellStyle name="60% - 强调文字颜色 3 2 43" xfId="803"/>
    <cellStyle name="60% - 强调文字颜色 3 2 44" xfId="825"/>
    <cellStyle name="60% - 强调文字颜色 3 2 45" xfId="838"/>
    <cellStyle name="60% - 强调文字颜色 3 2 46" xfId="843"/>
    <cellStyle name="60% - 强调文字颜色 3 2 47" xfId="649"/>
    <cellStyle name="60% - 强调文字颜色 3 2 48" xfId="547"/>
    <cellStyle name="60% - 强调文字颜色 3 2 49" xfId="739"/>
    <cellStyle name="60% - 强调文字颜色 3 2 5" xfId="1517"/>
    <cellStyle name="60% - 强调文字颜色 3 2 5 2" xfId="2860"/>
    <cellStyle name="60% - 强调文字颜色 3 2 50" xfId="839"/>
    <cellStyle name="60% - 强调文字颜色 3 2 51" xfId="844"/>
    <cellStyle name="60% - 强调文字颜色 3 2 52" xfId="650"/>
    <cellStyle name="60% - 强调文字颜色 3 2 53" xfId="548"/>
    <cellStyle name="60% - 强调文字颜色 3 2 54" xfId="740"/>
    <cellStyle name="60% - 强调文字颜色 3 2 55" xfId="1803"/>
    <cellStyle name="60% - 强调文字颜色 3 2 6" xfId="1522"/>
    <cellStyle name="60% - 强调文字颜色 3 2 7" xfId="1527"/>
    <cellStyle name="60% - 强调文字颜色 3 2 8" xfId="1533"/>
    <cellStyle name="60% - 强调文字颜色 3 2 9" xfId="1539"/>
    <cellStyle name="60% - 强调文字颜色 3 3" xfId="2861"/>
    <cellStyle name="60% - 强调文字颜色 3 3 2" xfId="2862"/>
    <cellStyle name="60% - 强调文字颜色 3 3 3" xfId="2863"/>
    <cellStyle name="60% - 强调文字颜色 3 3 4" xfId="2805"/>
    <cellStyle name="60% - 强调文字颜色 3 4" xfId="2864"/>
    <cellStyle name="60% - 强调文字颜色 3 4 2" xfId="2865"/>
    <cellStyle name="60% - 强调文字颜色 3 5" xfId="2866"/>
    <cellStyle name="60% - 强调文字颜色 3 5 2" xfId="2867"/>
    <cellStyle name="60% - 强调文字颜色 3 6" xfId="2868"/>
    <cellStyle name="60% - 强调文字颜色 3 6 2" xfId="2870"/>
    <cellStyle name="60% - 强调文字颜色 3 7" xfId="2871"/>
    <cellStyle name="60% - 强调文字颜色 3 7 2" xfId="1584"/>
    <cellStyle name="60% - 强调文字颜色 3 8" xfId="2872"/>
    <cellStyle name="60% - 强调文字颜色 3 8 2" xfId="2873"/>
    <cellStyle name="60% - 强调文字颜色 3 9" xfId="2874"/>
    <cellStyle name="60% - 强调文字颜色 3 9 2" xfId="2875"/>
    <cellStyle name="60% - 强调文字颜色 4 10" xfId="1478"/>
    <cellStyle name="60% - 强调文字颜色 4 10 2" xfId="2876"/>
    <cellStyle name="60% - 强调文字颜色 4 11" xfId="1481"/>
    <cellStyle name="60% - 强调文字颜色 4 11 2" xfId="1905"/>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77"/>
    <cellStyle name="60% - 强调文字颜色 4 2 10" xfId="2879"/>
    <cellStyle name="60% - 强调文字颜色 4 2 11" xfId="2881"/>
    <cellStyle name="60% - 强调文字颜色 4 2 12" xfId="2882"/>
    <cellStyle name="60% - 强调文字颜色 4 2 13" xfId="2883"/>
    <cellStyle name="60% - 强调文字颜色 4 2 14" xfId="2884"/>
    <cellStyle name="60% - 强调文字颜色 4 2 15" xfId="2885"/>
    <cellStyle name="60% - 强调文字颜色 4 2 16" xfId="2887"/>
    <cellStyle name="60% - 强调文字颜色 4 2 17" xfId="2890"/>
    <cellStyle name="60% - 强调文字颜色 4 2 18" xfId="2893"/>
    <cellStyle name="60% - 强调文字颜色 4 2 19" xfId="2896"/>
    <cellStyle name="60% - 强调文字颜色 4 2 2" xfId="2286"/>
    <cellStyle name="60% - 强调文字颜色 4 2 2 2" xfId="2288"/>
    <cellStyle name="60% - 强调文字颜色 4 2 2 3" xfId="2898"/>
    <cellStyle name="60% - 强调文字颜色 4 2 2 4" xfId="2899"/>
    <cellStyle name="60% - 强调文字颜色 4 2 20" xfId="2886"/>
    <cellStyle name="60% - 强调文字颜色 4 2 21" xfId="2888"/>
    <cellStyle name="60% - 强调文字颜色 4 2 22" xfId="2891"/>
    <cellStyle name="60% - 强调文字颜色 4 2 23" xfId="2894"/>
    <cellStyle name="60% - 强调文字颜色 4 2 24" xfId="2897"/>
    <cellStyle name="60% - 强调文字颜色 4 2 25" xfId="2900"/>
    <cellStyle name="60% - 强调文字颜色 4 2 26" xfId="2902"/>
    <cellStyle name="60% - 强调文字颜色 4 2 27" xfId="2904"/>
    <cellStyle name="60% - 强调文字颜色 4 2 28" xfId="2906"/>
    <cellStyle name="60% - 强调文字颜色 4 2 29" xfId="2909"/>
    <cellStyle name="60% - 强调文字颜色 4 2 3" xfId="2290"/>
    <cellStyle name="60% - 强调文字颜色 4 2 3 2" xfId="2292"/>
    <cellStyle name="60% - 强调文字颜色 4 2 3 3" xfId="2911"/>
    <cellStyle name="60% - 强调文字颜色 4 2 3 4" xfId="2913"/>
    <cellStyle name="60% - 强调文字颜色 4 2 30" xfId="2901"/>
    <cellStyle name="60% - 强调文字颜色 4 2 31" xfId="2903"/>
    <cellStyle name="60% - 强调文字颜色 4 2 32" xfId="2905"/>
    <cellStyle name="60% - 强调文字颜色 4 2 33" xfId="2907"/>
    <cellStyle name="60% - 强调文字颜色 4 2 34" xfId="2910"/>
    <cellStyle name="60% - 强调文字颜色 4 2 35" xfId="2914"/>
    <cellStyle name="60% - 强调文字颜色 4 2 36" xfId="2916"/>
    <cellStyle name="60% - 强调文字颜色 4 2 37" xfId="2918"/>
    <cellStyle name="60% - 强调文字颜色 4 2 38" xfId="2920"/>
    <cellStyle name="60% - 强调文字颜色 4 2 39" xfId="2923"/>
    <cellStyle name="60% - 强调文字颜色 4 2 4" xfId="2294"/>
    <cellStyle name="60% - 强调文字颜色 4 2 4 2" xfId="2297"/>
    <cellStyle name="60% - 强调文字颜色 4 2 4 3" xfId="2925"/>
    <cellStyle name="60% - 强调文字颜色 4 2 40" xfId="2915"/>
    <cellStyle name="60% - 强调文字颜色 4 2 41" xfId="2917"/>
    <cellStyle name="60% - 强调文字颜色 4 2 42" xfId="2919"/>
    <cellStyle name="60% - 强调文字颜色 4 2 43" xfId="2921"/>
    <cellStyle name="60% - 强调文字颜色 4 2 44" xfId="2924"/>
    <cellStyle name="60% - 强调文字颜色 4 2 45" xfId="2926"/>
    <cellStyle name="60% - 强调文字颜色 4 2 46" xfId="2928"/>
    <cellStyle name="60% - 强调文字颜色 4 2 47" xfId="2930"/>
    <cellStyle name="60% - 强调文字颜色 4 2 48" xfId="2932"/>
    <cellStyle name="60% - 强调文字颜色 4 2 49" xfId="2934"/>
    <cellStyle name="60% - 强调文字颜色 4 2 5" xfId="2299"/>
    <cellStyle name="60% - 强调文字颜色 4 2 5 2" xfId="2301"/>
    <cellStyle name="60% - 强调文字颜色 4 2 50" xfId="2927"/>
    <cellStyle name="60% - 强调文字颜色 4 2 51" xfId="2929"/>
    <cellStyle name="60% - 强调文字颜色 4 2 52" xfId="2931"/>
    <cellStyle name="60% - 强调文字颜色 4 2 53" xfId="2933"/>
    <cellStyle name="60% - 强调文字颜色 4 2 54" xfId="2935"/>
    <cellStyle name="60% - 强调文字颜色 4 2 55" xfId="1908"/>
    <cellStyle name="60% - 强调文字颜色 4 2 6" xfId="2303"/>
    <cellStyle name="60% - 强调文字颜色 4 2 7" xfId="1927"/>
    <cellStyle name="60% - 强调文字颜色 4 2 8" xfId="1950"/>
    <cellStyle name="60% - 强调文字颜色 4 2 9" xfId="1967"/>
    <cellStyle name="60% - 强调文字颜色 4 3" xfId="2936"/>
    <cellStyle name="60% - 强调文字颜色 4 3 2" xfId="2939"/>
    <cellStyle name="60% - 强调文字颜色 4 3 3" xfId="2942"/>
    <cellStyle name="60% - 强调文字颜色 4 3 4" xfId="2945"/>
    <cellStyle name="60% - 强调文字颜色 4 4" xfId="2946"/>
    <cellStyle name="60% - 强调文字颜色 4 4 2" xfId="2947"/>
    <cellStyle name="60% - 强调文字颜色 4 5" xfId="2948"/>
    <cellStyle name="60% - 强调文字颜色 4 5 2" xfId="2333"/>
    <cellStyle name="60% - 强调文字颜色 4 6" xfId="2950"/>
    <cellStyle name="60% - 强调文字颜色 4 6 2" xfId="2951"/>
    <cellStyle name="60% - 强调文字颜色 4 7" xfId="2952"/>
    <cellStyle name="60% - 强调文字颜色 4 7 2" xfId="2955"/>
    <cellStyle name="60% - 强调文字颜色 4 8" xfId="2956"/>
    <cellStyle name="60% - 强调文字颜色 4 8 2" xfId="1504"/>
    <cellStyle name="60% - 强调文字颜色 4 9" xfId="2957"/>
    <cellStyle name="60% - 强调文字颜色 4 9 2" xfId="2958"/>
    <cellStyle name="60% - 强调文字颜色 5 10" xfId="267"/>
    <cellStyle name="60% - 强调文字颜色 5 10 2" xfId="274"/>
    <cellStyle name="60% - 强调文字颜色 5 11" xfId="317"/>
    <cellStyle name="60% - 强调文字颜色 5 11 2" xfId="327"/>
    <cellStyle name="60% - 强调文字颜色 5 12" xfId="383"/>
    <cellStyle name="60% - 强调文字颜色 5 12 2" xfId="392"/>
    <cellStyle name="60% - 强调文字颜色 5 13" xfId="411"/>
    <cellStyle name="60% - 强调文字颜色 5 13 2" xfId="752"/>
    <cellStyle name="60% - 强调文字颜色 5 14" xfId="434"/>
    <cellStyle name="60% - 强调文字颜色 5 15" xfId="465"/>
    <cellStyle name="60% - 强调文字颜色 5 2" xfId="2962"/>
    <cellStyle name="60% - 强调文字颜色 5 2 10" xfId="2965"/>
    <cellStyle name="60% - 强调文字颜色 5 2 11" xfId="2968"/>
    <cellStyle name="60% - 强调文字颜色 5 2 12" xfId="2969"/>
    <cellStyle name="60% - 强调文字颜色 5 2 13" xfId="2970"/>
    <cellStyle name="60% - 强调文字颜色 5 2 14" xfId="2971"/>
    <cellStyle name="60% - 强调文字颜色 5 2 15" xfId="2682"/>
    <cellStyle name="60% - 强调文字颜色 5 2 16" xfId="2972"/>
    <cellStyle name="60% - 强调文字颜色 5 2 17" xfId="2974"/>
    <cellStyle name="60% - 强调文字颜色 5 2 18" xfId="2978"/>
    <cellStyle name="60% - 强调文字颜色 5 2 19" xfId="2980"/>
    <cellStyle name="60% - 强调文字颜色 5 2 2" xfId="2828"/>
    <cellStyle name="60% - 强调文字颜色 5 2 2 2" xfId="2982"/>
    <cellStyle name="60% - 强调文字颜色 5 2 2 3" xfId="2984"/>
    <cellStyle name="60% - 强调文字颜色 5 2 2 4" xfId="2985"/>
    <cellStyle name="60% - 强调文字颜色 5 2 20" xfId="2683"/>
    <cellStyle name="60% - 强调文字颜色 5 2 21" xfId="2973"/>
    <cellStyle name="60% - 强调文字颜色 5 2 22" xfId="2975"/>
    <cellStyle name="60% - 强调文字颜色 5 2 23" xfId="2979"/>
    <cellStyle name="60% - 强调文字颜色 5 2 24" xfId="2981"/>
    <cellStyle name="60% - 强调文字颜色 5 2 25" xfId="64"/>
    <cellStyle name="60% - 强调文字颜色 5 2 26" xfId="2986"/>
    <cellStyle name="60% - 强调文字颜色 5 2 27" xfId="2988"/>
    <cellStyle name="60% - 强调文字颜色 5 2 28" xfId="2990"/>
    <cellStyle name="60% - 强调文字颜色 5 2 29" xfId="2992"/>
    <cellStyle name="60% - 强调文字颜色 5 2 3" xfId="2831"/>
    <cellStyle name="60% - 强调文字颜色 5 2 3 2" xfId="1610"/>
    <cellStyle name="60% - 强调文字颜色 5 2 3 3" xfId="2994"/>
    <cellStyle name="60% - 强调文字颜色 5 2 3 4" xfId="2995"/>
    <cellStyle name="60% - 强调文字颜色 5 2 30" xfId="65"/>
    <cellStyle name="60% - 强调文字颜色 5 2 31" xfId="2987"/>
    <cellStyle name="60% - 强调文字颜色 5 2 32" xfId="2989"/>
    <cellStyle name="60% - 强调文字颜色 5 2 33" xfId="2991"/>
    <cellStyle name="60% - 强调文字颜色 5 2 34" xfId="2993"/>
    <cellStyle name="60% - 强调文字颜色 5 2 35" xfId="2996"/>
    <cellStyle name="60% - 强调文字颜色 5 2 36" xfId="2998"/>
    <cellStyle name="60% - 强调文字颜色 5 2 37" xfId="3000"/>
    <cellStyle name="60% - 强调文字颜色 5 2 38" xfId="3003"/>
    <cellStyle name="60% - 强调文字颜色 5 2 39" xfId="1348"/>
    <cellStyle name="60% - 强调文字颜色 5 2 4" xfId="2834"/>
    <cellStyle name="60% - 强调文字颜色 5 2 4 2" xfId="3005"/>
    <cellStyle name="60% - 强调文字颜色 5 2 4 3" xfId="3006"/>
    <cellStyle name="60% - 强调文字颜色 5 2 40" xfId="2997"/>
    <cellStyle name="60% - 强调文字颜色 5 2 41" xfId="2999"/>
    <cellStyle name="60% - 强调文字颜色 5 2 42" xfId="3001"/>
    <cellStyle name="60% - 强调文字颜色 5 2 43" xfId="3004"/>
    <cellStyle name="60% - 强调文字颜色 5 2 44" xfId="1349"/>
    <cellStyle name="60% - 强调文字颜色 5 2 45" xfId="1351"/>
    <cellStyle name="60% - 强调文字颜色 5 2 46" xfId="3007"/>
    <cellStyle name="60% - 强调文字颜色 5 2 47" xfId="3009"/>
    <cellStyle name="60% - 强调文字颜色 5 2 48" xfId="3011"/>
    <cellStyle name="60% - 强调文字颜色 5 2 49" xfId="3013"/>
    <cellStyle name="60% - 强调文字颜色 5 2 5" xfId="2841"/>
    <cellStyle name="60% - 强调文字颜色 5 2 5 2" xfId="3015"/>
    <cellStyle name="60% - 强调文字颜色 5 2 50" xfId="1352"/>
    <cellStyle name="60% - 强调文字颜色 5 2 51" xfId="3008"/>
    <cellStyle name="60% - 强调文字颜色 5 2 52" xfId="3010"/>
    <cellStyle name="60% - 强调文字颜色 5 2 53" xfId="3012"/>
    <cellStyle name="60% - 强调文字颜色 5 2 54" xfId="3014"/>
    <cellStyle name="60% - 强调文字颜色 5 2 55" xfId="2012"/>
    <cellStyle name="60% - 强调文字颜色 5 2 6" xfId="2844"/>
    <cellStyle name="60% - 强调文字颜色 5 2 7" xfId="2032"/>
    <cellStyle name="60% - 强调文字颜色 5 2 8" xfId="2049"/>
    <cellStyle name="60% - 强调文字颜色 5 2 9" xfId="2057"/>
    <cellStyle name="60% - 强调文字颜色 5 3" xfId="3019"/>
    <cellStyle name="60% - 强调文字颜色 5 3 2" xfId="1827"/>
    <cellStyle name="60% - 强调文字颜色 5 3 3" xfId="1832"/>
    <cellStyle name="60% - 强调文字颜色 5 3 4" xfId="1837"/>
    <cellStyle name="60% - 强调文字颜色 5 4" xfId="3022"/>
    <cellStyle name="60% - 强调文字颜色 5 4 2" xfId="29"/>
    <cellStyle name="60% - 强调文字颜色 5 5" xfId="3025"/>
    <cellStyle name="60% - 强调文字颜色 5 5 2" xfId="2630"/>
    <cellStyle name="60% - 强调文字颜色 5 6" xfId="3028"/>
    <cellStyle name="60% - 强调文字颜色 5 6 2" xfId="3029"/>
    <cellStyle name="60% - 强调文字颜色 5 7" xfId="3032"/>
    <cellStyle name="60% - 强调文字颜色 5 7 2" xfId="3033"/>
    <cellStyle name="60% - 强调文字颜色 5 8" xfId="3036"/>
    <cellStyle name="60% - 强调文字颜色 5 8 2" xfId="3039"/>
    <cellStyle name="60% - 强调文字颜色 5 9" xfId="3042"/>
    <cellStyle name="60% - 强调文字颜色 5 9 2" xfId="3043"/>
    <cellStyle name="60% - 强调文字颜色 6 10" xfId="1612"/>
    <cellStyle name="60% - 强调文字颜色 6 10 2" xfId="3045"/>
    <cellStyle name="60% - 强调文字颜色 6 11" xfId="1615"/>
    <cellStyle name="60% - 强调文字颜色 6 11 2" xfId="2099"/>
    <cellStyle name="60% - 强调文字颜色 6 12" xfId="862"/>
    <cellStyle name="60% - 强调文字颜色 6 12 2" xfId="867"/>
    <cellStyle name="60% - 强调文字颜色 6 13" xfId="870"/>
    <cellStyle name="60% - 强调文字颜色 6 13 2" xfId="877"/>
    <cellStyle name="60% - 强调文字颜色 6 14" xfId="880"/>
    <cellStyle name="60% - 强调文字颜色 6 15" xfId="887"/>
    <cellStyle name="60% - 强调文字颜色 6 2" xfId="3047"/>
    <cellStyle name="60% - 强调文字颜色 6 2 10" xfId="3049"/>
    <cellStyle name="60% - 强调文字颜色 6 2 11" xfId="3051"/>
    <cellStyle name="60% - 强调文字颜色 6 2 12" xfId="3054"/>
    <cellStyle name="60% - 强调文字颜色 6 2 13" xfId="2513"/>
    <cellStyle name="60% - 强调文字颜色 6 2 14" xfId="3059"/>
    <cellStyle name="60% - 强调文字颜色 6 2 15" xfId="1673"/>
    <cellStyle name="60% - 强调文字颜色 6 2 16" xfId="3062"/>
    <cellStyle name="60% - 强调文字颜色 6 2 17" xfId="3066"/>
    <cellStyle name="60% - 强调文字颜色 6 2 18" xfId="3070"/>
    <cellStyle name="60% - 强调文字颜色 6 2 19" xfId="3074"/>
    <cellStyle name="60% - 强调文字颜色 6 2 2" xfId="3078"/>
    <cellStyle name="60% - 强调文字颜色 6 2 2 2" xfId="3080"/>
    <cellStyle name="60% - 强调文字颜色 6 2 2 3" xfId="3082"/>
    <cellStyle name="60% - 强调文字颜色 6 2 2 4" xfId="3085"/>
    <cellStyle name="60% - 强调文字颜色 6 2 20" xfId="1674"/>
    <cellStyle name="60% - 强调文字颜色 6 2 21" xfId="3063"/>
    <cellStyle name="60% - 强调文字颜色 6 2 22" xfId="3067"/>
    <cellStyle name="60% - 强调文字颜色 6 2 23" xfId="3071"/>
    <cellStyle name="60% - 强调文字颜色 6 2 24" xfId="3075"/>
    <cellStyle name="60% - 强调文字颜色 6 2 25" xfId="3088"/>
    <cellStyle name="60% - 强调文字颜色 6 2 26" xfId="3092"/>
    <cellStyle name="60% - 强调文字颜色 6 2 27" xfId="3096"/>
    <cellStyle name="60% - 强调文字颜色 6 2 28" xfId="3100"/>
    <cellStyle name="60% - 强调文字颜色 6 2 29" xfId="3104"/>
    <cellStyle name="60% - 强调文字颜色 6 2 3" xfId="3108"/>
    <cellStyle name="60% - 强调文字颜色 6 2 3 2" xfId="2484"/>
    <cellStyle name="60% - 强调文字颜色 6 2 3 3" xfId="2486"/>
    <cellStyle name="60% - 强调文字颜色 6 2 3 4" xfId="2488"/>
    <cellStyle name="60% - 强调文字颜色 6 2 30" xfId="3089"/>
    <cellStyle name="60% - 强调文字颜色 6 2 31" xfId="3093"/>
    <cellStyle name="60% - 强调文字颜色 6 2 32" xfId="3097"/>
    <cellStyle name="60% - 强调文字颜色 6 2 33" xfId="3101"/>
    <cellStyle name="60% - 强调文字颜色 6 2 34" xfId="3105"/>
    <cellStyle name="60% - 强调文字颜色 6 2 35" xfId="3112"/>
    <cellStyle name="60% - 强调文字颜色 6 2 36" xfId="3116"/>
    <cellStyle name="60% - 强调文字颜色 6 2 37" xfId="3120"/>
    <cellStyle name="60% - 强调文字颜色 6 2 38" xfId="3124"/>
    <cellStyle name="60% - 强调文字颜色 6 2 39" xfId="3127"/>
    <cellStyle name="60% - 强调文字颜色 6 2 4" xfId="3131"/>
    <cellStyle name="60% - 强调文字颜色 6 2 4 2" xfId="3136"/>
    <cellStyle name="60% - 强调文字颜色 6 2 4 3" xfId="3139"/>
    <cellStyle name="60% - 强调文字颜色 6 2 40" xfId="3113"/>
    <cellStyle name="60% - 强调文字颜色 6 2 41" xfId="3117"/>
    <cellStyle name="60% - 强调文字颜色 6 2 42" xfId="3121"/>
    <cellStyle name="60% - 强调文字颜色 6 2 43" xfId="3125"/>
    <cellStyle name="60% - 强调文字颜色 6 2 44" xfId="3128"/>
    <cellStyle name="60% - 强调文字颜色 6 2 45" xfId="3141"/>
    <cellStyle name="60% - 强调文字颜色 6 2 46" xfId="3144"/>
    <cellStyle name="60% - 强调文字颜色 6 2 47" xfId="3146"/>
    <cellStyle name="60% - 强调文字颜色 6 2 48" xfId="3148"/>
    <cellStyle name="60% - 强调文字颜色 6 2 49" xfId="3150"/>
    <cellStyle name="60% - 强调文字颜色 6 2 5" xfId="3154"/>
    <cellStyle name="60% - 强调文字颜色 6 2 5 2" xfId="3159"/>
    <cellStyle name="60% - 强调文字颜色 6 2 50" xfId="3142"/>
    <cellStyle name="60% - 强调文字颜色 6 2 51" xfId="3145"/>
    <cellStyle name="60% - 强调文字颜色 6 2 52" xfId="3147"/>
    <cellStyle name="60% - 强调文字颜色 6 2 53" xfId="3149"/>
    <cellStyle name="60% - 强调文字颜色 6 2 54" xfId="3151"/>
    <cellStyle name="60% - 强调文字颜色 6 2 55" xfId="2102"/>
    <cellStyle name="60% - 强调文字颜色 6 2 6" xfId="3162"/>
    <cellStyle name="60% - 强调文字颜色 6 2 7" xfId="2121"/>
    <cellStyle name="60% - 强调文字颜色 6 2 8" xfId="2146"/>
    <cellStyle name="60% - 强调文字颜色 6 2 9" xfId="2170"/>
    <cellStyle name="60% - 强调文字颜色 6 3" xfId="3165"/>
    <cellStyle name="60% - 强调文字颜色 6 3 2" xfId="3166"/>
    <cellStyle name="60% - 强调文字颜色 6 3 3" xfId="3167"/>
    <cellStyle name="60% - 强调文字颜色 6 3 4" xfId="3168"/>
    <cellStyle name="60% - 强调文字颜色 6 4" xfId="3169"/>
    <cellStyle name="60% - 强调文字颜色 6 4 2" xfId="3170"/>
    <cellStyle name="60% - 强调文字颜色 6 5" xfId="3171"/>
    <cellStyle name="60% - 强调文字颜色 6 5 2" xfId="131"/>
    <cellStyle name="60% - 强调文字颜色 6 6" xfId="3172"/>
    <cellStyle name="60% - 强调文字颜色 6 6 2" xfId="3173"/>
    <cellStyle name="60% - 强调文字颜色 6 7" xfId="3174"/>
    <cellStyle name="60% - 强调文字颜色 6 7 2" xfId="3175"/>
    <cellStyle name="60% - 强调文字颜色 6 8" xfId="3177"/>
    <cellStyle name="60% - 强调文字颜色 6 8 2" xfId="3179"/>
    <cellStyle name="60% - 强调文字颜色 6 9" xfId="3180"/>
    <cellStyle name="60% - 强调文字颜色 6 9 2" xfId="3181"/>
    <cellStyle name="60% - 着色 1 10" xfId="3184"/>
    <cellStyle name="60% - 着色 1 11" xfId="3187"/>
    <cellStyle name="60% - 着色 1 12" xfId="3190"/>
    <cellStyle name="60% - 着色 1 13" xfId="3079"/>
    <cellStyle name="60% - 着色 1 14" xfId="3109"/>
    <cellStyle name="60% - 着色 1 15" xfId="3132"/>
    <cellStyle name="60% - 着色 1 16" xfId="3155"/>
    <cellStyle name="60% - 着色 1 17" xfId="3163"/>
    <cellStyle name="60% - 着色 1 18" xfId="2122"/>
    <cellStyle name="60% - 着色 1 19" xfId="2147"/>
    <cellStyle name="60% - 着色 1 2" xfId="2432"/>
    <cellStyle name="60% - 着色 1 2 2" xfId="3193"/>
    <cellStyle name="60% - 着色 1 2 3" xfId="3196"/>
    <cellStyle name="60% - 着色 1 20" xfId="3133"/>
    <cellStyle name="60% - 着色 1 21" xfId="3156"/>
    <cellStyle name="60% - 着色 1 22" xfId="3164"/>
    <cellStyle name="60% - 着色 1 23" xfId="2123"/>
    <cellStyle name="60% - 着色 1 24" xfId="2148"/>
    <cellStyle name="60% - 着色 1 25" xfId="2171"/>
    <cellStyle name="60% - 着色 1 26" xfId="2185"/>
    <cellStyle name="60% - 着色 1 27" xfId="2189"/>
    <cellStyle name="60% - 着色 1 28" xfId="920"/>
    <cellStyle name="60% - 着色 1 29" xfId="942"/>
    <cellStyle name="60% - 着色 1 3" xfId="2439"/>
    <cellStyle name="60% - 着色 1 3 2" xfId="3200"/>
    <cellStyle name="60% - 着色 1 30" xfId="2172"/>
    <cellStyle name="60% - 着色 1 31" xfId="2186"/>
    <cellStyle name="60% - 着色 1 32" xfId="2190"/>
    <cellStyle name="60% - 着色 1 33" xfId="921"/>
    <cellStyle name="60% - 着色 1 34" xfId="943"/>
    <cellStyle name="60% - 着色 1 35" xfId="957"/>
    <cellStyle name="60% - 着色 1 36" xfId="973"/>
    <cellStyle name="60% - 着色 1 37" xfId="979"/>
    <cellStyle name="60% - 着色 1 38" xfId="982"/>
    <cellStyle name="60% - 着色 1 39" xfId="986"/>
    <cellStyle name="60% - 着色 1 4" xfId="2443"/>
    <cellStyle name="60% - 着色 1 40" xfId="958"/>
    <cellStyle name="60% - 着色 1 41" xfId="974"/>
    <cellStyle name="60% - 着色 1 42" xfId="980"/>
    <cellStyle name="60% - 着色 1 43" xfId="983"/>
    <cellStyle name="60% - 着色 1 44" xfId="987"/>
    <cellStyle name="60% - 着色 1 45" xfId="989"/>
    <cellStyle name="60% - 着色 1 46" xfId="3201"/>
    <cellStyle name="60% - 着色 1 47" xfId="3202"/>
    <cellStyle name="60% - 着色 1 48" xfId="3203"/>
    <cellStyle name="60% - 着色 1 49" xfId="3204"/>
    <cellStyle name="60% - 着色 1 5" xfId="2446"/>
    <cellStyle name="60% - 着色 1 50" xfId="990"/>
    <cellStyle name="60% - 着色 1 6" xfId="2449"/>
    <cellStyle name="60% - 着色 1 7" xfId="2452"/>
    <cellStyle name="60% - 着色 1 8" xfId="2457"/>
    <cellStyle name="60% - 着色 1 9" xfId="2460"/>
    <cellStyle name="60% - 着色 2 10" xfId="3205"/>
    <cellStyle name="60% - 着色 2 11" xfId="3206"/>
    <cellStyle name="60% - 着色 2 12" xfId="3207"/>
    <cellStyle name="60% - 着色 2 13" xfId="3176"/>
    <cellStyle name="60% - 着色 2 14" xfId="3208"/>
    <cellStyle name="60% - 着色 2 15" xfId="3209"/>
    <cellStyle name="60% - 着色 2 16" xfId="3211"/>
    <cellStyle name="60% - 着色 2 17" xfId="3213"/>
    <cellStyle name="60% - 着色 2 18" xfId="2202"/>
    <cellStyle name="60% - 着色 2 19" xfId="3215"/>
    <cellStyle name="60% - 着色 2 2" xfId="3218"/>
    <cellStyle name="60% - 着色 2 2 2" xfId="3220"/>
    <cellStyle name="60% - 着色 2 2 3" xfId="3222"/>
    <cellStyle name="60% - 着色 2 20" xfId="3210"/>
    <cellStyle name="60% - 着色 2 21" xfId="3212"/>
    <cellStyle name="60% - 着色 2 22" xfId="3214"/>
    <cellStyle name="60% - 着色 2 23" xfId="2203"/>
    <cellStyle name="60% - 着色 2 24" xfId="3216"/>
    <cellStyle name="60% - 着色 2 25" xfId="3223"/>
    <cellStyle name="60% - 着色 2 26" xfId="3225"/>
    <cellStyle name="60% - 着色 2 27" xfId="3227"/>
    <cellStyle name="60% - 着色 2 28" xfId="1002"/>
    <cellStyle name="60% - 着色 2 29" xfId="3230"/>
    <cellStyle name="60% - 着色 2 3" xfId="3233"/>
    <cellStyle name="60% - 着色 2 3 2" xfId="3234"/>
    <cellStyle name="60% - 着色 2 30" xfId="3224"/>
    <cellStyle name="60% - 着色 2 31" xfId="3226"/>
    <cellStyle name="60% - 着色 2 32" xfId="3228"/>
    <cellStyle name="60% - 着色 2 33" xfId="1003"/>
    <cellStyle name="60% - 着色 2 34" xfId="3231"/>
    <cellStyle name="60% - 着色 2 35" xfId="3235"/>
    <cellStyle name="60% - 着色 2 36" xfId="3238"/>
    <cellStyle name="60% - 着色 2 37" xfId="3241"/>
    <cellStyle name="60% - 着色 2 38" xfId="3245"/>
    <cellStyle name="60% - 着色 2 39" xfId="3249"/>
    <cellStyle name="60% - 着色 2 4" xfId="3253"/>
    <cellStyle name="60% - 着色 2 40" xfId="3236"/>
    <cellStyle name="60% - 着色 2 41" xfId="3239"/>
    <cellStyle name="60% - 着色 2 42" xfId="3242"/>
    <cellStyle name="60% - 着色 2 43" xfId="3246"/>
    <cellStyle name="60% - 着色 2 44" xfId="3250"/>
    <cellStyle name="60% - 着色 2 45" xfId="3256"/>
    <cellStyle name="60% - 着色 2 46" xfId="3259"/>
    <cellStyle name="60% - 着色 2 47" xfId="3262"/>
    <cellStyle name="60% - 着色 2 48" xfId="3264"/>
    <cellStyle name="60% - 着色 2 49" xfId="3266"/>
    <cellStyle name="60% - 着色 2 5" xfId="3268"/>
    <cellStyle name="60% - 着色 2 50" xfId="3257"/>
    <cellStyle name="60% - 着色 2 6" xfId="3271"/>
    <cellStyle name="60% - 着色 2 7" xfId="3274"/>
    <cellStyle name="60% - 着色 2 8" xfId="3277"/>
    <cellStyle name="60% - 着色 2 9" xfId="3280"/>
    <cellStyle name="60% - 着色 3 10" xfId="3281"/>
    <cellStyle name="60% - 着色 3 11" xfId="3283"/>
    <cellStyle name="60% - 着色 3 12" xfId="3284"/>
    <cellStyle name="60% - 着色 3 13" xfId="3285"/>
    <cellStyle name="60% - 着色 3 14" xfId="3286"/>
    <cellStyle name="60% - 着色 3 15" xfId="3287"/>
    <cellStyle name="60% - 着色 3 16" xfId="3289"/>
    <cellStyle name="60% - 着色 3 17" xfId="3291"/>
    <cellStyle name="60% - 着色 3 18" xfId="3293"/>
    <cellStyle name="60% - 着色 3 19" xfId="3295"/>
    <cellStyle name="60% - 着色 3 2" xfId="3299"/>
    <cellStyle name="60% - 着色 3 2 2" xfId="1313"/>
    <cellStyle name="60% - 着色 3 2 3" xfId="326"/>
    <cellStyle name="60% - 着色 3 20" xfId="3288"/>
    <cellStyle name="60% - 着色 3 21" xfId="3290"/>
    <cellStyle name="60% - 着色 3 22" xfId="3292"/>
    <cellStyle name="60% - 着色 3 23" xfId="3294"/>
    <cellStyle name="60% - 着色 3 24" xfId="3296"/>
    <cellStyle name="60% - 着色 3 25" xfId="3300"/>
    <cellStyle name="60% - 着色 3 26" xfId="3302"/>
    <cellStyle name="60% - 着色 3 27" xfId="1345"/>
    <cellStyle name="60% - 着色 3 28" xfId="1372"/>
    <cellStyle name="60% - 着色 3 29" xfId="1395"/>
    <cellStyle name="60% - 着色 3 3" xfId="3306"/>
    <cellStyle name="60% - 着色 3 3 2" xfId="3307"/>
    <cellStyle name="60% - 着色 3 30" xfId="3301"/>
    <cellStyle name="60% - 着色 3 31" xfId="3303"/>
    <cellStyle name="60% - 着色 3 32" xfId="1346"/>
    <cellStyle name="60% - 着色 3 33" xfId="1373"/>
    <cellStyle name="60% - 着色 3 34" xfId="1396"/>
    <cellStyle name="60% - 着色 3 35" xfId="1411"/>
    <cellStyle name="60% - 着色 3 36" xfId="1415"/>
    <cellStyle name="60% - 着色 3 37" xfId="1419"/>
    <cellStyle name="60% - 着色 3 38" xfId="1423"/>
    <cellStyle name="60% - 着色 3 39" xfId="1427"/>
    <cellStyle name="60% - 着色 3 4" xfId="3311"/>
    <cellStyle name="60% - 着色 3 40" xfId="1412"/>
    <cellStyle name="60% - 着色 3 41" xfId="1416"/>
    <cellStyle name="60% - 着色 3 42" xfId="1420"/>
    <cellStyle name="60% - 着色 3 43" xfId="1424"/>
    <cellStyle name="60% - 着色 3 44" xfId="1428"/>
    <cellStyle name="60% - 着色 3 45" xfId="3313"/>
    <cellStyle name="60% - 着色 3 46" xfId="3315"/>
    <cellStyle name="60% - 着色 3 47" xfId="3317"/>
    <cellStyle name="60% - 着色 3 48" xfId="3319"/>
    <cellStyle name="60% - 着色 3 49" xfId="3320"/>
    <cellStyle name="60% - 着色 3 5" xfId="3323"/>
    <cellStyle name="60% - 着色 3 50" xfId="3314"/>
    <cellStyle name="60% - 着色 3 6" xfId="3326"/>
    <cellStyle name="60% - 着色 3 7" xfId="3329"/>
    <cellStyle name="60% - 着色 3 8" xfId="3332"/>
    <cellStyle name="60% - 着色 3 9" xfId="3335"/>
    <cellStyle name="60% - 着色 4 10" xfId="1697"/>
    <cellStyle name="60% - 着色 4 11" xfId="1700"/>
    <cellStyle name="60% - 着色 4 12" xfId="1708"/>
    <cellStyle name="60% - 着色 4 13" xfId="1711"/>
    <cellStyle name="60% - 着色 4 14" xfId="1714"/>
    <cellStyle name="60% - 着色 4 15" xfId="1717"/>
    <cellStyle name="60% - 着色 4 16" xfId="1721"/>
    <cellStyle name="60% - 着色 4 17" xfId="1730"/>
    <cellStyle name="60% - 着色 4 18" xfId="1734"/>
    <cellStyle name="60% - 着色 4 19" xfId="1738"/>
    <cellStyle name="60% - 着色 4 2" xfId="3338"/>
    <cellStyle name="60% - 着色 4 2 2" xfId="893"/>
    <cellStyle name="60% - 着色 4 2 3" xfId="898"/>
    <cellStyle name="60% - 着色 4 20" xfId="1718"/>
    <cellStyle name="60% - 着色 4 21" xfId="1722"/>
    <cellStyle name="60% - 着色 4 22" xfId="1731"/>
    <cellStyle name="60% - 着色 4 23" xfId="1735"/>
    <cellStyle name="60% - 着色 4 24" xfId="1739"/>
    <cellStyle name="60% - 着色 4 25" xfId="1742"/>
    <cellStyle name="60% - 着色 4 26" xfId="1746"/>
    <cellStyle name="60% - 着色 4 27" xfId="1756"/>
    <cellStyle name="60% - 着色 4 28" xfId="1760"/>
    <cellStyle name="60% - 着色 4 29" xfId="1764"/>
    <cellStyle name="60% - 着色 4 3" xfId="3341"/>
    <cellStyle name="60% - 着色 4 3 2" xfId="3343"/>
    <cellStyle name="60% - 着色 4 30" xfId="1743"/>
    <cellStyle name="60% - 着色 4 31" xfId="1747"/>
    <cellStyle name="60% - 着色 4 32" xfId="1757"/>
    <cellStyle name="60% - 着色 4 33" xfId="1761"/>
    <cellStyle name="60% - 着色 4 34" xfId="1765"/>
    <cellStyle name="60% - 着色 4 35" xfId="1768"/>
    <cellStyle name="60% - 着色 4 36" xfId="1773"/>
    <cellStyle name="60% - 着色 4 37" xfId="1779"/>
    <cellStyle name="60% - 着色 4 38" xfId="3345"/>
    <cellStyle name="60% - 着色 4 39" xfId="3349"/>
    <cellStyle name="60% - 着色 4 4" xfId="3354"/>
    <cellStyle name="60% - 着色 4 40" xfId="1769"/>
    <cellStyle name="60% - 着色 4 41" xfId="1774"/>
    <cellStyle name="60% - 着色 4 42" xfId="1780"/>
    <cellStyle name="60% - 着色 4 43" xfId="3346"/>
    <cellStyle name="60% - 着色 4 44" xfId="3350"/>
    <cellStyle name="60% - 着色 4 45" xfId="3357"/>
    <cellStyle name="60% - 着色 4 46" xfId="3359"/>
    <cellStyle name="60% - 着色 4 47" xfId="3360"/>
    <cellStyle name="60% - 着色 4 48" xfId="3361"/>
    <cellStyle name="60% - 着色 4 49" xfId="3362"/>
    <cellStyle name="60% - 着色 4 5" xfId="3365"/>
    <cellStyle name="60% - 着色 4 50" xfId="3358"/>
    <cellStyle name="60% - 着色 4 6" xfId="3368"/>
    <cellStyle name="60% - 着色 4 7" xfId="3371"/>
    <cellStyle name="60% - 着色 4 8" xfId="3375"/>
    <cellStyle name="60% - 着色 4 9" xfId="3379"/>
    <cellStyle name="60% - 着色 5 10" xfId="3382"/>
    <cellStyle name="60% - 着色 5 11" xfId="3385"/>
    <cellStyle name="60% - 着色 5 12" xfId="3388"/>
    <cellStyle name="60% - 着色 5 13" xfId="3391"/>
    <cellStyle name="60% - 着色 5 14" xfId="3395"/>
    <cellStyle name="60% - 着色 5 15" xfId="3398"/>
    <cellStyle name="60% - 着色 5 16" xfId="3401"/>
    <cellStyle name="60% - 着色 5 17" xfId="3403"/>
    <cellStyle name="60% - 着色 5 18" xfId="3407"/>
    <cellStyle name="60% - 着色 5 19" xfId="3409"/>
    <cellStyle name="60% - 着色 5 2" xfId="3411"/>
    <cellStyle name="60% - 着色 5 2 2" xfId="3412"/>
    <cellStyle name="60% - 着色 5 2 3" xfId="3413"/>
    <cellStyle name="60% - 着色 5 20" xfId="3399"/>
    <cellStyle name="60% - 着色 5 21" xfId="3402"/>
    <cellStyle name="60% - 着色 5 22" xfId="3404"/>
    <cellStyle name="60% - 着色 5 23" xfId="3408"/>
    <cellStyle name="60% - 着色 5 24" xfId="3410"/>
    <cellStyle name="60% - 着色 5 25" xfId="3414"/>
    <cellStyle name="60% - 着色 5 26" xfId="3416"/>
    <cellStyle name="60% - 着色 5 27" xfId="3418"/>
    <cellStyle name="60% - 着色 5 28" xfId="3420"/>
    <cellStyle name="60% - 着色 5 29" xfId="3422"/>
    <cellStyle name="60% - 着色 5 3" xfId="3424"/>
    <cellStyle name="60% - 着色 5 3 2" xfId="3427"/>
    <cellStyle name="60% - 着色 5 30" xfId="3415"/>
    <cellStyle name="60% - 着色 5 31" xfId="3417"/>
    <cellStyle name="60% - 着色 5 32" xfId="3419"/>
    <cellStyle name="60% - 着色 5 33" xfId="3421"/>
    <cellStyle name="60% - 着色 5 34" xfId="3423"/>
    <cellStyle name="60% - 着色 5 35" xfId="3428"/>
    <cellStyle name="60% - 着色 5 36" xfId="3198"/>
    <cellStyle name="60% - 着色 5 37" xfId="3431"/>
    <cellStyle name="60% - 着色 5 38" xfId="3434"/>
    <cellStyle name="60% - 着色 5 39" xfId="3437"/>
    <cellStyle name="60% - 着色 5 4" xfId="3439"/>
    <cellStyle name="60% - 着色 5 40" xfId="3429"/>
    <cellStyle name="60% - 着色 5 41" xfId="3199"/>
    <cellStyle name="60% - 着色 5 42" xfId="3432"/>
    <cellStyle name="60% - 着色 5 43" xfId="3435"/>
    <cellStyle name="60% - 着色 5 44" xfId="3438"/>
    <cellStyle name="60% - 着色 5 45" xfId="3441"/>
    <cellStyle name="60% - 着色 5 46" xfId="3443"/>
    <cellStyle name="60% - 着色 5 47" xfId="3445"/>
    <cellStyle name="60% - 着色 5 48" xfId="3446"/>
    <cellStyle name="60% - 着色 5 49" xfId="3447"/>
    <cellStyle name="60% - 着色 5 5" xfId="3448"/>
    <cellStyle name="60% - 着色 5 50" xfId="3442"/>
    <cellStyle name="60% - 着色 5 6" xfId="3449"/>
    <cellStyle name="60% - 着色 5 7" xfId="3450"/>
    <cellStyle name="60% - 着色 5 8" xfId="3451"/>
    <cellStyle name="60% - 着色 5 9" xfId="3453"/>
    <cellStyle name="60% - 着色 6 10" xfId="964"/>
    <cellStyle name="60% - 着色 6 11" xfId="24"/>
    <cellStyle name="60% - 着色 6 12" xfId="967"/>
    <cellStyle name="60% - 着色 6 13" xfId="970"/>
    <cellStyle name="60% - 着色 6 14" xfId="977"/>
    <cellStyle name="60% - 着色 6 15" xfId="3454"/>
    <cellStyle name="60% - 着色 6 16" xfId="3456"/>
    <cellStyle name="60% - 着色 6 17" xfId="3458"/>
    <cellStyle name="60% - 着色 6 18" xfId="2232"/>
    <cellStyle name="60% - 着色 6 19" xfId="1682"/>
    <cellStyle name="60% - 着色 6 2" xfId="134"/>
    <cellStyle name="60% - 着色 6 2 2" xfId="2961"/>
    <cellStyle name="60% - 着色 6 2 3" xfId="3018"/>
    <cellStyle name="60% - 着色 6 20" xfId="3455"/>
    <cellStyle name="60% - 着色 6 21" xfId="3457"/>
    <cellStyle name="60% - 着色 6 22" xfId="3459"/>
    <cellStyle name="60% - 着色 6 23" xfId="2233"/>
    <cellStyle name="60% - 着色 6 24" xfId="1683"/>
    <cellStyle name="60% - 着色 6 25" xfId="2253"/>
    <cellStyle name="60% - 着色 6 26" xfId="2269"/>
    <cellStyle name="60% - 着色 6 27" xfId="2273"/>
    <cellStyle name="60% - 着色 6 28" xfId="1041"/>
    <cellStyle name="60% - 着色 6 29" xfId="1065"/>
    <cellStyle name="60% - 着色 6 3" xfId="144"/>
    <cellStyle name="60% - 着色 6 3 2" xfId="3046"/>
    <cellStyle name="60% - 着色 6 30" xfId="2254"/>
    <cellStyle name="60% - 着色 6 31" xfId="2270"/>
    <cellStyle name="60% - 着色 6 32" xfId="2274"/>
    <cellStyle name="60% - 着色 6 33" xfId="1042"/>
    <cellStyle name="60% - 着色 6 34" xfId="1066"/>
    <cellStyle name="60% - 着色 6 35" xfId="1096"/>
    <cellStyle name="60% - 着色 6 36" xfId="1118"/>
    <cellStyle name="60% - 着色 6 37" xfId="1127"/>
    <cellStyle name="60% - 着色 6 38" xfId="1132"/>
    <cellStyle name="60% - 着色 6 39" xfId="1136"/>
    <cellStyle name="60% - 着色 6 4" xfId="2494"/>
    <cellStyle name="60% - 着色 6 40" xfId="1097"/>
    <cellStyle name="60% - 着色 6 41" xfId="1119"/>
    <cellStyle name="60% - 着色 6 42" xfId="1128"/>
    <cellStyle name="60% - 着色 6 43" xfId="1133"/>
    <cellStyle name="60% - 着色 6 44" xfId="1137"/>
    <cellStyle name="60% - 着色 6 45" xfId="1140"/>
    <cellStyle name="60% - 着色 6 46" xfId="3462"/>
    <cellStyle name="60% - 着色 6 47" xfId="3465"/>
    <cellStyle name="60% - 着色 6 48" xfId="3468"/>
    <cellStyle name="60% - 着色 6 49" xfId="3471"/>
    <cellStyle name="60% - 着色 6 5" xfId="2498"/>
    <cellStyle name="60% - 着色 6 50" xfId="1141"/>
    <cellStyle name="60% - 着色 6 6" xfId="2502"/>
    <cellStyle name="60% - 着色 6 7" xfId="2506"/>
    <cellStyle name="60% - 着色 6 8" xfId="2515"/>
    <cellStyle name="60% - 着色 6 9" xfId="2519"/>
    <cellStyle name="Accent1" xfId="3472"/>
    <cellStyle name="Accent1 - 20%" xfId="537"/>
    <cellStyle name="Accent1 - 40%" xfId="3473"/>
    <cellStyle name="Accent1 - 60%" xfId="3474"/>
    <cellStyle name="Accent1 2" xfId="3475"/>
    <cellStyle name="Accent1 3" xfId="3476"/>
    <cellStyle name="Accent1 4" xfId="3477"/>
    <cellStyle name="Accent1 5" xfId="3478"/>
    <cellStyle name="Accent1 6" xfId="3480"/>
    <cellStyle name="Accent2" xfId="3481"/>
    <cellStyle name="Accent2 - 20%" xfId="1435"/>
    <cellStyle name="Accent2 - 40%" xfId="19"/>
    <cellStyle name="Accent2 - 60%" xfId="3482"/>
    <cellStyle name="Accent2 2" xfId="3483"/>
    <cellStyle name="Accent2 3" xfId="3484"/>
    <cellStyle name="Accent2 4" xfId="3486"/>
    <cellStyle name="Accent2 5" xfId="3487"/>
    <cellStyle name="Accent2 6" xfId="3489"/>
    <cellStyle name="Accent3" xfId="3490"/>
    <cellStyle name="Accent3 - 20%" xfId="3491"/>
    <cellStyle name="Accent3 - 40%" xfId="1253"/>
    <cellStyle name="Accent3 - 60%" xfId="2688"/>
    <cellStyle name="Accent3 2" xfId="3244"/>
    <cellStyle name="Accent3 3" xfId="3248"/>
    <cellStyle name="Accent3 4" xfId="3255"/>
    <cellStyle name="Accent3 5" xfId="3258"/>
    <cellStyle name="Accent3 6" xfId="3261"/>
    <cellStyle name="Accent4" xfId="3492"/>
    <cellStyle name="Accent4 - 20%" xfId="3493"/>
    <cellStyle name="Accent4 - 40%" xfId="3405"/>
    <cellStyle name="Accent4 - 60%" xfId="3055"/>
    <cellStyle name="Accent4 2" xfId="3497"/>
    <cellStyle name="Accent4 3" xfId="3500"/>
    <cellStyle name="Accent4 4" xfId="3503"/>
    <cellStyle name="Accent4 5" xfId="3506"/>
    <cellStyle name="Accent4 6" xfId="3510"/>
    <cellStyle name="Accent5" xfId="3511"/>
    <cellStyle name="Accent5 - 20%" xfId="3512"/>
    <cellStyle name="Accent5 - 40%" xfId="3513"/>
    <cellStyle name="Accent5 - 60%" xfId="3514"/>
    <cellStyle name="Accent5 2" xfId="3515"/>
    <cellStyle name="Accent5 3" xfId="3516"/>
    <cellStyle name="Accent5 4" xfId="3517"/>
    <cellStyle name="Accent5 5" xfId="3518"/>
    <cellStyle name="Accent5 6" xfId="3519"/>
    <cellStyle name="Accent6" xfId="3520"/>
    <cellStyle name="Accent6 - 20%" xfId="2356"/>
    <cellStyle name="Accent6 - 40%" xfId="3523"/>
    <cellStyle name="Accent6 - 60%" xfId="3524"/>
    <cellStyle name="Accent6 2" xfId="3525"/>
    <cellStyle name="Accent6 3" xfId="3526"/>
    <cellStyle name="Accent6 4" xfId="3527"/>
    <cellStyle name="Accent6 5" xfId="3528"/>
    <cellStyle name="Accent6 6" xfId="3529"/>
    <cellStyle name="Bad" xfId="3530"/>
    <cellStyle name="Bad 2" xfId="3532"/>
    <cellStyle name="Calculation" xfId="1670"/>
    <cellStyle name="Calculation 2" xfId="3533"/>
    <cellStyle name="Check Cell" xfId="3534"/>
    <cellStyle name="Check Cell 2" xfId="3535"/>
    <cellStyle name="ColLevel_0" xfId="338"/>
    <cellStyle name="Explanatory Text" xfId="3537"/>
    <cellStyle name="Explanatory Text 2" xfId="3538"/>
    <cellStyle name="Good" xfId="3540"/>
    <cellStyle name="Good 2" xfId="3542"/>
    <cellStyle name="Heading 1" xfId="3544"/>
    <cellStyle name="Heading 1 2" xfId="1753"/>
    <cellStyle name="Heading 2" xfId="3545"/>
    <cellStyle name="Heading 2 2" xfId="3546"/>
    <cellStyle name="Heading 3" xfId="3547"/>
    <cellStyle name="Heading 3 2" xfId="3548"/>
    <cellStyle name="Heading 4" xfId="2006"/>
    <cellStyle name="Heading 4 2" xfId="3549"/>
    <cellStyle name="Input" xfId="3550"/>
    <cellStyle name="Input 2" xfId="3552"/>
    <cellStyle name="Linked Cell" xfId="1288"/>
    <cellStyle name="Linked Cell 2" xfId="790"/>
    <cellStyle name="Neutral" xfId="715"/>
    <cellStyle name="Neutral 2" xfId="3553"/>
    <cellStyle name="Normal_Highway" xfId="3556"/>
    <cellStyle name="Note" xfId="3557"/>
    <cellStyle name="Note 2" xfId="3558"/>
    <cellStyle name="Output" xfId="2256"/>
    <cellStyle name="Output 2" xfId="3561"/>
    <cellStyle name="RowLevel_0" xfId="3562"/>
    <cellStyle name="ST_06" xfId="3563"/>
    <cellStyle name="Title" xfId="3564"/>
    <cellStyle name="Title 2" xfId="3565"/>
    <cellStyle name="Total" xfId="3566"/>
    <cellStyle name="Total 2" xfId="3569"/>
    <cellStyle name="Warning Text" xfId="3570"/>
    <cellStyle name="Warning Text 2" xfId="3571"/>
    <cellStyle name="百分比 2" xfId="3572"/>
    <cellStyle name="百分比 2 10" xfId="3573"/>
    <cellStyle name="百分比 2 11" xfId="3574"/>
    <cellStyle name="百分比 2 12" xfId="3575"/>
    <cellStyle name="百分比 2 13" xfId="3576"/>
    <cellStyle name="百分比 2 14" xfId="3577"/>
    <cellStyle name="百分比 2 15" xfId="3578"/>
    <cellStyle name="百分比 2 16" xfId="3580"/>
    <cellStyle name="百分比 2 17" xfId="3582"/>
    <cellStyle name="百分比 2 18" xfId="3585"/>
    <cellStyle name="百分比 2 19" xfId="3587"/>
    <cellStyle name="百分比 2 2" xfId="3589"/>
    <cellStyle name="百分比 2 2 2" xfId="3590"/>
    <cellStyle name="百分比 2 2 3" xfId="3591"/>
    <cellStyle name="百分比 2 2 4" xfId="279"/>
    <cellStyle name="百分比 2 20" xfId="3579"/>
    <cellStyle name="百分比 2 21" xfId="3581"/>
    <cellStyle name="百分比 2 22" xfId="3583"/>
    <cellStyle name="百分比 2 23" xfId="3586"/>
    <cellStyle name="百分比 2 24" xfId="3588"/>
    <cellStyle name="百分比 2 25" xfId="3592"/>
    <cellStyle name="百分比 2 26" xfId="2953"/>
    <cellStyle name="百分比 2 27" xfId="1176"/>
    <cellStyle name="百分比 2 28" xfId="3595"/>
    <cellStyle name="百分比 2 29" xfId="3597"/>
    <cellStyle name="百分比 2 3" xfId="3599"/>
    <cellStyle name="百分比 2 3 2" xfId="2368"/>
    <cellStyle name="百分比 2 3 3" xfId="2371"/>
    <cellStyle name="百分比 2 3 4" xfId="2377"/>
    <cellStyle name="百分比 2 30" xfId="3593"/>
    <cellStyle name="百分比 2 31" xfId="2954"/>
    <cellStyle name="百分比 2 32" xfId="1177"/>
    <cellStyle name="百分比 2 33" xfId="3596"/>
    <cellStyle name="百分比 2 34" xfId="3598"/>
    <cellStyle name="百分比 2 35" xfId="3600"/>
    <cellStyle name="百分比 2 36" xfId="2003"/>
    <cellStyle name="百分比 2 37" xfId="3602"/>
    <cellStyle name="百分比 2 38" xfId="3605"/>
    <cellStyle name="百分比 2 39" xfId="1659"/>
    <cellStyle name="百分比 2 4" xfId="3610"/>
    <cellStyle name="百分比 2 4 2" xfId="3611"/>
    <cellStyle name="百分比 2 4 3" xfId="3612"/>
    <cellStyle name="百分比 2 40" xfId="3601"/>
    <cellStyle name="百分比 2 41" xfId="2004"/>
    <cellStyle name="百分比 2 42" xfId="3603"/>
    <cellStyle name="百分比 2 43" xfId="3606"/>
    <cellStyle name="百分比 2 44" xfId="1660"/>
    <cellStyle name="百分比 2 45" xfId="3613"/>
    <cellStyle name="百分比 2 46" xfId="749"/>
    <cellStyle name="百分比 2 47" xfId="2716"/>
    <cellStyle name="百分比 2 48" xfId="2720"/>
    <cellStyle name="百分比 2 49" xfId="2721"/>
    <cellStyle name="百分比 2 5" xfId="3618"/>
    <cellStyle name="百分比 2 5 2" xfId="3619"/>
    <cellStyle name="百分比 2 50" xfId="3614"/>
    <cellStyle name="百分比 2 51" xfId="750"/>
    <cellStyle name="百分比 2 6" xfId="3620"/>
    <cellStyle name="百分比 2 7" xfId="3623"/>
    <cellStyle name="百分比 2 8" xfId="3626"/>
    <cellStyle name="百分比 2 9" xfId="3627"/>
    <cellStyle name="百分比 3" xfId="3628"/>
    <cellStyle name="百分比 3 2" xfId="2725"/>
    <cellStyle name="百分比 4" xfId="3629"/>
    <cellStyle name="标题 1 10" xfId="3237"/>
    <cellStyle name="标题 1 10 2" xfId="1181"/>
    <cellStyle name="标题 1 11" xfId="3240"/>
    <cellStyle name="标题 1 11 2" xfId="3630"/>
    <cellStyle name="标题 1 12" xfId="3243"/>
    <cellStyle name="标题 1 12 2" xfId="3631"/>
    <cellStyle name="标题 1 13" xfId="3247"/>
    <cellStyle name="标题 1 13 2" xfId="3632"/>
    <cellStyle name="标题 1 14" xfId="3254"/>
    <cellStyle name="标题 1 14 2" xfId="3633"/>
    <cellStyle name="标题 1 2" xfId="3634"/>
    <cellStyle name="标题 1 2 10" xfId="3635"/>
    <cellStyle name="标题 1 2 11" xfId="3636"/>
    <cellStyle name="标题 1 2 12" xfId="3637"/>
    <cellStyle name="标题 1 2 13" xfId="3638"/>
    <cellStyle name="标题 1 2 14" xfId="3639"/>
    <cellStyle name="标题 1 2 15" xfId="3641"/>
    <cellStyle name="标题 1 2 16" xfId="3644"/>
    <cellStyle name="标题 1 2 17" xfId="3647"/>
    <cellStyle name="标题 1 2 18" xfId="3650"/>
    <cellStyle name="标题 1 2 19" xfId="3653"/>
    <cellStyle name="标题 1 2 2" xfId="3655"/>
    <cellStyle name="标题 1 2 2 2" xfId="1500"/>
    <cellStyle name="标题 1 2 2 3" xfId="1502"/>
    <cellStyle name="标题 1 2 2 4" xfId="94"/>
    <cellStyle name="标题 1 2 20" xfId="3642"/>
    <cellStyle name="标题 1 2 21" xfId="3645"/>
    <cellStyle name="标题 1 2 22" xfId="3648"/>
    <cellStyle name="标题 1 2 23" xfId="3651"/>
    <cellStyle name="标题 1 2 24" xfId="3654"/>
    <cellStyle name="标题 1 2 25" xfId="3657"/>
    <cellStyle name="标题 1 2 26" xfId="3660"/>
    <cellStyle name="标题 1 2 27" xfId="3663"/>
    <cellStyle name="标题 1 2 28" xfId="3665"/>
    <cellStyle name="标题 1 2 29" xfId="3667"/>
    <cellStyle name="标题 1 2 3" xfId="3669"/>
    <cellStyle name="标题 1 2 3 2" xfId="1578"/>
    <cellStyle name="标题 1 2 3 3" xfId="1581"/>
    <cellStyle name="标题 1 2 3 4" xfId="2766"/>
    <cellStyle name="标题 1 2 30" xfId="3658"/>
    <cellStyle name="标题 1 2 31" xfId="3661"/>
    <cellStyle name="标题 1 2 32" xfId="3664"/>
    <cellStyle name="标题 1 2 33" xfId="3666"/>
    <cellStyle name="标题 1 2 34" xfId="3668"/>
    <cellStyle name="标题 1 2 35" xfId="3670"/>
    <cellStyle name="标题 1 2 36" xfId="3673"/>
    <cellStyle name="标题 1 2 37" xfId="3675"/>
    <cellStyle name="标题 1 2 38" xfId="3677"/>
    <cellStyle name="标题 1 2 39" xfId="3679"/>
    <cellStyle name="标题 1 2 4" xfId="3681"/>
    <cellStyle name="标题 1 2 4 2" xfId="1646"/>
    <cellStyle name="标题 1 2 4 3" xfId="1649"/>
    <cellStyle name="标题 1 2 40" xfId="3671"/>
    <cellStyle name="标题 1 2 41" xfId="3674"/>
    <cellStyle name="标题 1 2 42" xfId="3676"/>
    <cellStyle name="标题 1 2 43" xfId="3678"/>
    <cellStyle name="标题 1 2 44" xfId="3680"/>
    <cellStyle name="标题 1 2 45" xfId="3682"/>
    <cellStyle name="标题 1 2 46" xfId="3684"/>
    <cellStyle name="标题 1 2 47" xfId="3686"/>
    <cellStyle name="标题 1 2 48" xfId="3690"/>
    <cellStyle name="标题 1 2 49" xfId="3693"/>
    <cellStyle name="标题 1 2 5" xfId="3695"/>
    <cellStyle name="标题 1 2 5 2" xfId="3347"/>
    <cellStyle name="标题 1 2 50" xfId="3683"/>
    <cellStyle name="标题 1 2 51" xfId="3685"/>
    <cellStyle name="标题 1 2 52" xfId="3687"/>
    <cellStyle name="标题 1 2 53" xfId="3691"/>
    <cellStyle name="标题 1 2 54" xfId="3694"/>
    <cellStyle name="标题 1 2 55" xfId="3697"/>
    <cellStyle name="标题 1 2 6" xfId="3698"/>
    <cellStyle name="标题 1 2 7" xfId="3699"/>
    <cellStyle name="标题 1 2 8" xfId="3700"/>
    <cellStyle name="标题 1 2 9" xfId="3701"/>
    <cellStyle name="标题 1 3" xfId="1900"/>
    <cellStyle name="标题 1 3 2" xfId="3702"/>
    <cellStyle name="标题 1 3 3" xfId="3703"/>
    <cellStyle name="标题 1 3 4" xfId="3704"/>
    <cellStyle name="标题 1 4" xfId="3706"/>
    <cellStyle name="标题 1 4 2" xfId="3709"/>
    <cellStyle name="标题 1 4 3" xfId="3712"/>
    <cellStyle name="标题 1 5" xfId="3713"/>
    <cellStyle name="标题 1 5 2" xfId="71"/>
    <cellStyle name="标题 1 5 3" xfId="3716"/>
    <cellStyle name="标题 1 6" xfId="3717"/>
    <cellStyle name="标题 1 6 2" xfId="3718"/>
    <cellStyle name="标题 1 7" xfId="3719"/>
    <cellStyle name="标题 1 7 2" xfId="2696"/>
    <cellStyle name="标题 1 8" xfId="605"/>
    <cellStyle name="标题 1 8 2" xfId="3720"/>
    <cellStyle name="标题 1 9" xfId="3721"/>
    <cellStyle name="标题 1 9 2" xfId="3724"/>
    <cellStyle name="标题 10" xfId="3725"/>
    <cellStyle name="标题 10 2" xfId="3494"/>
    <cellStyle name="标题 11" xfId="3726"/>
    <cellStyle name="标题 11 2" xfId="3728"/>
    <cellStyle name="标题 12" xfId="3729"/>
    <cellStyle name="标题 12 2" xfId="3406"/>
    <cellStyle name="标题 13" xfId="3730"/>
    <cellStyle name="标题 13 2" xfId="2492"/>
    <cellStyle name="标题 14" xfId="3732"/>
    <cellStyle name="标题 14 2" xfId="3056"/>
    <cellStyle name="标题 15" xfId="3733"/>
    <cellStyle name="标题 15 2" xfId="2107"/>
    <cellStyle name="标题 16" xfId="3734"/>
    <cellStyle name="标题 16 2" xfId="12"/>
    <cellStyle name="标题 17" xfId="2213"/>
    <cellStyle name="标题 17 2" xfId="2231"/>
    <cellStyle name="标题 2 10" xfId="1414"/>
    <cellStyle name="标题 2 10 2" xfId="3735"/>
    <cellStyle name="标题 2 11" xfId="1418"/>
    <cellStyle name="标题 2 11 2" xfId="3736"/>
    <cellStyle name="标题 2 12" xfId="1422"/>
    <cellStyle name="标题 2 12 2" xfId="582"/>
    <cellStyle name="标题 2 13" xfId="1426"/>
    <cellStyle name="标题 2 13 2" xfId="585"/>
    <cellStyle name="标题 2 14" xfId="3312"/>
    <cellStyle name="标题 2 14 2" xfId="1319"/>
    <cellStyle name="标题 2 2" xfId="3737"/>
    <cellStyle name="标题 2 2 10" xfId="3739"/>
    <cellStyle name="标题 2 2 11" xfId="3741"/>
    <cellStyle name="标题 2 2 12" xfId="3742"/>
    <cellStyle name="标题 2 2 13" xfId="3744"/>
    <cellStyle name="标题 2 2 14" xfId="119"/>
    <cellStyle name="标题 2 2 15" xfId="122"/>
    <cellStyle name="标题 2 2 16" xfId="22"/>
    <cellStyle name="标题 2 2 17" xfId="129"/>
    <cellStyle name="标题 2 2 18" xfId="132"/>
    <cellStyle name="标题 2 2 19" xfId="141"/>
    <cellStyle name="标题 2 2 2" xfId="3745"/>
    <cellStyle name="标题 2 2 2 2" xfId="3746"/>
    <cellStyle name="标题 2 2 2 3" xfId="3747"/>
    <cellStyle name="标题 2 2 2 4" xfId="3748"/>
    <cellStyle name="标题 2 2 20" xfId="123"/>
    <cellStyle name="标题 2 2 21" xfId="23"/>
    <cellStyle name="标题 2 2 22" xfId="130"/>
    <cellStyle name="标题 2 2 23" xfId="133"/>
    <cellStyle name="标题 2 2 24" xfId="142"/>
    <cellStyle name="标题 2 2 25" xfId="3749"/>
    <cellStyle name="标题 2 2 26" xfId="3751"/>
    <cellStyle name="标题 2 2 27" xfId="3753"/>
    <cellStyle name="标题 2 2 28" xfId="3755"/>
    <cellStyle name="标题 2 2 29" xfId="3757"/>
    <cellStyle name="标题 2 2 3" xfId="3759"/>
    <cellStyle name="标题 2 2 3 2" xfId="3760"/>
    <cellStyle name="标题 2 2 3 3" xfId="3761"/>
    <cellStyle name="标题 2 2 3 4" xfId="3762"/>
    <cellStyle name="标题 2 2 30" xfId="3750"/>
    <cellStyle name="标题 2 2 31" xfId="3752"/>
    <cellStyle name="标题 2 2 32" xfId="3754"/>
    <cellStyle name="标题 2 2 33" xfId="3756"/>
    <cellStyle name="标题 2 2 34" xfId="3758"/>
    <cellStyle name="标题 2 2 35" xfId="2849"/>
    <cellStyle name="标题 2 2 36" xfId="2851"/>
    <cellStyle name="标题 2 2 37" xfId="2854"/>
    <cellStyle name="标题 2 2 38" xfId="3763"/>
    <cellStyle name="标题 2 2 39" xfId="3765"/>
    <cellStyle name="标题 2 2 4" xfId="3767"/>
    <cellStyle name="标题 2 2 4 2" xfId="2217"/>
    <cellStyle name="标题 2 2 4 3" xfId="2219"/>
    <cellStyle name="标题 2 2 40" xfId="2850"/>
    <cellStyle name="标题 2 2 41" xfId="2852"/>
    <cellStyle name="标题 2 2 42" xfId="2855"/>
    <cellStyle name="标题 2 2 43" xfId="3764"/>
    <cellStyle name="标题 2 2 44" xfId="3766"/>
    <cellStyle name="标题 2 2 45" xfId="3768"/>
    <cellStyle name="标题 2 2 46" xfId="3770"/>
    <cellStyle name="标题 2 2 47" xfId="3772"/>
    <cellStyle name="标题 2 2 48" xfId="3775"/>
    <cellStyle name="标题 2 2 49" xfId="3778"/>
    <cellStyle name="标题 2 2 5" xfId="3780"/>
    <cellStyle name="标题 2 2 5 2" xfId="1034"/>
    <cellStyle name="标题 2 2 50" xfId="3769"/>
    <cellStyle name="标题 2 2 51" xfId="3771"/>
    <cellStyle name="标题 2 2 52" xfId="3773"/>
    <cellStyle name="标题 2 2 53" xfId="3776"/>
    <cellStyle name="标题 2 2 54" xfId="3779"/>
    <cellStyle name="标题 2 2 55" xfId="3783"/>
    <cellStyle name="标题 2 2 6" xfId="3554"/>
    <cellStyle name="标题 2 2 7" xfId="3784"/>
    <cellStyle name="标题 2 2 8" xfId="3785"/>
    <cellStyle name="标题 2 2 9" xfId="3786"/>
    <cellStyle name="标题 2 3" xfId="1903"/>
    <cellStyle name="标题 2 3 2" xfId="3787"/>
    <cellStyle name="标题 2 3 3" xfId="3788"/>
    <cellStyle name="标题 2 3 4" xfId="3789"/>
    <cellStyle name="标题 2 4" xfId="3790"/>
    <cellStyle name="标题 2 4 2" xfId="1403"/>
    <cellStyle name="标题 2 4 3" xfId="1407"/>
    <cellStyle name="标题 2 5" xfId="3791"/>
    <cellStyle name="标题 2 5 2" xfId="3792"/>
    <cellStyle name="标题 2 5 3" xfId="3793"/>
    <cellStyle name="标题 2 6" xfId="3794"/>
    <cellStyle name="标题 2 6 2" xfId="3795"/>
    <cellStyle name="标题 2 7" xfId="3796"/>
    <cellStyle name="标题 2 7 2" xfId="3797"/>
    <cellStyle name="标题 2 8" xfId="609"/>
    <cellStyle name="标题 2 8 2" xfId="3798"/>
    <cellStyle name="标题 2 9" xfId="3799"/>
    <cellStyle name="标题 2 9 2" xfId="1449"/>
    <cellStyle name="标题 3 10" xfId="1770"/>
    <cellStyle name="标题 3 10 2" xfId="3801"/>
    <cellStyle name="标题 3 11" xfId="1777"/>
    <cellStyle name="标题 3 11 2" xfId="3803"/>
    <cellStyle name="标题 3 12" xfId="3344"/>
    <cellStyle name="标题 3 12 2" xfId="3804"/>
    <cellStyle name="标题 3 13" xfId="3348"/>
    <cellStyle name="标题 3 13 2" xfId="3806"/>
    <cellStyle name="标题 3 14" xfId="3356"/>
    <cellStyle name="标题 3 14 2" xfId="3807"/>
    <cellStyle name="标题 3 2" xfId="3640"/>
    <cellStyle name="标题 3 2 10" xfId="3808"/>
    <cellStyle name="标题 3 2 11" xfId="3809"/>
    <cellStyle name="标题 3 2 12" xfId="3727"/>
    <cellStyle name="标题 3 2 13" xfId="3810"/>
    <cellStyle name="标题 3 2 14" xfId="3811"/>
    <cellStyle name="标题 3 2 15" xfId="3812"/>
    <cellStyle name="标题 3 2 16" xfId="3815"/>
    <cellStyle name="标题 3 2 17" xfId="3817"/>
    <cellStyle name="标题 3 2 18" xfId="3819"/>
    <cellStyle name="标题 3 2 19" xfId="3821"/>
    <cellStyle name="标题 3 2 2" xfId="3688"/>
    <cellStyle name="标题 3 2 2 2" xfId="3823"/>
    <cellStyle name="标题 3 2 2 3" xfId="3824"/>
    <cellStyle name="标题 3 2 2 4" xfId="3825"/>
    <cellStyle name="标题 3 2 20" xfId="3813"/>
    <cellStyle name="标题 3 2 21" xfId="3816"/>
    <cellStyle name="标题 3 2 22" xfId="3818"/>
    <cellStyle name="标题 3 2 23" xfId="3820"/>
    <cellStyle name="标题 3 2 24" xfId="3822"/>
    <cellStyle name="标题 3 2 25" xfId="3191"/>
    <cellStyle name="标题 3 2 26" xfId="3194"/>
    <cellStyle name="标题 3 2 27" xfId="3826"/>
    <cellStyle name="标题 3 2 28" xfId="3830"/>
    <cellStyle name="标题 3 2 29" xfId="3832"/>
    <cellStyle name="标题 3 2 3" xfId="3692"/>
    <cellStyle name="标题 3 2 3 2" xfId="2323"/>
    <cellStyle name="标题 3 2 3 3" xfId="2327"/>
    <cellStyle name="标题 3 2 3 4" xfId="2330"/>
    <cellStyle name="标题 3 2 30" xfId="3192"/>
    <cellStyle name="标题 3 2 31" xfId="3195"/>
    <cellStyle name="标题 3 2 32" xfId="3827"/>
    <cellStyle name="标题 3 2 33" xfId="3831"/>
    <cellStyle name="标题 3 2 34" xfId="3833"/>
    <cellStyle name="标题 3 2 35" xfId="3834"/>
    <cellStyle name="标题 3 2 36" xfId="3836"/>
    <cellStyle name="标题 3 2 37" xfId="3838"/>
    <cellStyle name="标题 3 2 38" xfId="3840"/>
    <cellStyle name="标题 3 2 39" xfId="3380"/>
    <cellStyle name="标题 3 2 4" xfId="3696"/>
    <cellStyle name="标题 3 2 4 2" xfId="3842"/>
    <cellStyle name="标题 3 2 4 3" xfId="3843"/>
    <cellStyle name="标题 3 2 40" xfId="3835"/>
    <cellStyle name="标题 3 2 41" xfId="3837"/>
    <cellStyle name="标题 3 2 42" xfId="3839"/>
    <cellStyle name="标题 3 2 43" xfId="3841"/>
    <cellStyle name="标题 3 2 44" xfId="3381"/>
    <cellStyle name="标题 3 2 45" xfId="3383"/>
    <cellStyle name="标题 3 2 46" xfId="3386"/>
    <cellStyle name="标题 3 2 47" xfId="3389"/>
    <cellStyle name="标题 3 2 48" xfId="3393"/>
    <cellStyle name="标题 3 2 49" xfId="3396"/>
    <cellStyle name="标题 3 2 5" xfId="3844"/>
    <cellStyle name="标题 3 2 5 2" xfId="3584"/>
    <cellStyle name="标题 3 2 50" xfId="3384"/>
    <cellStyle name="标题 3 2 51" xfId="3387"/>
    <cellStyle name="标题 3 2 52" xfId="3390"/>
    <cellStyle name="标题 3 2 53" xfId="3394"/>
    <cellStyle name="标题 3 2 54" xfId="3397"/>
    <cellStyle name="标题 3 2 55" xfId="3400"/>
    <cellStyle name="标题 3 2 6" xfId="3845"/>
    <cellStyle name="标题 3 2 7" xfId="3846"/>
    <cellStyle name="标题 3 2 8" xfId="3847"/>
    <cellStyle name="标题 3 2 9" xfId="3849"/>
    <cellStyle name="标题 3 3" xfId="3643"/>
    <cellStyle name="标题 3 3 2" xfId="3850"/>
    <cellStyle name="标题 3 3 3" xfId="3851"/>
    <cellStyle name="标题 3 3 4" xfId="3852"/>
    <cellStyle name="标题 3 4" xfId="3646"/>
    <cellStyle name="标题 3 4 2" xfId="2878"/>
    <cellStyle name="标题 3 4 3" xfId="2880"/>
    <cellStyle name="标题 3 5" xfId="3649"/>
    <cellStyle name="标题 3 5 2" xfId="1907"/>
    <cellStyle name="标题 3 5 3" xfId="1910"/>
    <cellStyle name="标题 3 6" xfId="3652"/>
    <cellStyle name="标题 3 6 2" xfId="653"/>
    <cellStyle name="标题 3 7" xfId="3656"/>
    <cellStyle name="标题 3 7 2" xfId="728"/>
    <cellStyle name="标题 3 8" xfId="3659"/>
    <cellStyle name="标题 3 8 2" xfId="3853"/>
    <cellStyle name="标题 3 9" xfId="3662"/>
    <cellStyle name="标题 3 9 2" xfId="3854"/>
    <cellStyle name="标题 4 10" xfId="3197"/>
    <cellStyle name="标题 4 10 2" xfId="3855"/>
    <cellStyle name="标题 4 11" xfId="3430"/>
    <cellStyle name="标题 4 11 2" xfId="3856"/>
    <cellStyle name="标题 4 12" xfId="3433"/>
    <cellStyle name="标题 4 12 2" xfId="3857"/>
    <cellStyle name="标题 4 13" xfId="3436"/>
    <cellStyle name="标题 4 13 2" xfId="3858"/>
    <cellStyle name="标题 4 14" xfId="3440"/>
    <cellStyle name="标题 4 14 2" xfId="3860"/>
    <cellStyle name="标题 4 2" xfId="3848"/>
    <cellStyle name="标题 4 2 10" xfId="3861"/>
    <cellStyle name="标题 4 2 11" xfId="3862"/>
    <cellStyle name="标题 4 2 12" xfId="3863"/>
    <cellStyle name="标题 4 2 13" xfId="860"/>
    <cellStyle name="标题 4 2 14" xfId="3864"/>
    <cellStyle name="标题 4 2 15" xfId="3865"/>
    <cellStyle name="标题 4 2 16" xfId="3867"/>
    <cellStyle name="标题 4 2 17" xfId="3869"/>
    <cellStyle name="标题 4 2 18" xfId="3871"/>
    <cellStyle name="标题 4 2 19" xfId="3874"/>
    <cellStyle name="标题 4 2 2" xfId="3876"/>
    <cellStyle name="标题 4 2 2 2" xfId="3877"/>
    <cellStyle name="标题 4 2 2 3" xfId="3878"/>
    <cellStyle name="标题 4 2 2 4" xfId="3879"/>
    <cellStyle name="标题 4 2 20" xfId="3866"/>
    <cellStyle name="标题 4 2 21" xfId="3868"/>
    <cellStyle name="标题 4 2 22" xfId="3870"/>
    <cellStyle name="标题 4 2 23" xfId="3872"/>
    <cellStyle name="标题 4 2 24" xfId="3875"/>
    <cellStyle name="标题 4 2 25" xfId="2959"/>
    <cellStyle name="标题 4 2 26" xfId="3016"/>
    <cellStyle name="标题 4 2 27" xfId="3020"/>
    <cellStyle name="标题 4 2 28" xfId="3023"/>
    <cellStyle name="标题 4 2 29" xfId="3026"/>
    <cellStyle name="标题 4 2 3" xfId="3880"/>
    <cellStyle name="标题 4 2 3 2" xfId="3881"/>
    <cellStyle name="标题 4 2 3 3" xfId="3882"/>
    <cellStyle name="标题 4 2 3 4" xfId="3883"/>
    <cellStyle name="标题 4 2 30" xfId="2960"/>
    <cellStyle name="标题 4 2 31" xfId="3017"/>
    <cellStyle name="标题 4 2 32" xfId="3021"/>
    <cellStyle name="标题 4 2 33" xfId="3024"/>
    <cellStyle name="标题 4 2 34" xfId="3027"/>
    <cellStyle name="标题 4 2 35" xfId="3030"/>
    <cellStyle name="标题 4 2 36" xfId="3034"/>
    <cellStyle name="标题 4 2 37" xfId="3040"/>
    <cellStyle name="标题 4 2 38" xfId="3037"/>
    <cellStyle name="标题 4 2 39" xfId="3884"/>
    <cellStyle name="标题 4 2 4" xfId="3887"/>
    <cellStyle name="标题 4 2 4 2" xfId="3888"/>
    <cellStyle name="标题 4 2 4 3" xfId="3889"/>
    <cellStyle name="标题 4 2 40" xfId="3031"/>
    <cellStyle name="标题 4 2 41" xfId="3035"/>
    <cellStyle name="标题 4 2 42" xfId="3041"/>
    <cellStyle name="标题 4 2 43" xfId="3038"/>
    <cellStyle name="标题 4 2 44" xfId="3885"/>
    <cellStyle name="标题 4 2 45" xfId="3890"/>
    <cellStyle name="标题 4 2 46" xfId="3892"/>
    <cellStyle name="标题 4 2 47" xfId="3894"/>
    <cellStyle name="标题 4 2 48" xfId="2093"/>
    <cellStyle name="标题 4 2 49" xfId="3896"/>
    <cellStyle name="标题 4 2 5" xfId="3898"/>
    <cellStyle name="标题 4 2 5 2" xfId="3899"/>
    <cellStyle name="标题 4 2 50" xfId="3891"/>
    <cellStyle name="标题 4 2 51" xfId="3893"/>
    <cellStyle name="标题 4 2 52" xfId="3895"/>
    <cellStyle name="标题 4 2 53" xfId="2094"/>
    <cellStyle name="标题 4 2 54" xfId="3897"/>
    <cellStyle name="标题 4 2 55" xfId="3900"/>
    <cellStyle name="标题 4 2 6" xfId="3901"/>
    <cellStyle name="标题 4 2 7" xfId="3902"/>
    <cellStyle name="标题 4 2 8" xfId="3903"/>
    <cellStyle name="标题 4 2 9" xfId="3904"/>
    <cellStyle name="标题 4 3" xfId="3905"/>
    <cellStyle name="标题 4 3 2" xfId="3906"/>
    <cellStyle name="标题 4 3 3" xfId="3907"/>
    <cellStyle name="标题 4 3 4" xfId="3908"/>
    <cellStyle name="标题 4 4" xfId="3909"/>
    <cellStyle name="标题 4 4 2" xfId="3910"/>
    <cellStyle name="标题 4 4 3" xfId="3911"/>
    <cellStyle name="标题 4 5" xfId="3912"/>
    <cellStyle name="标题 4 5 2" xfId="3913"/>
    <cellStyle name="标题 4 5 3" xfId="3914"/>
    <cellStyle name="标题 4 6" xfId="3915"/>
    <cellStyle name="标题 4 6 2" xfId="2442"/>
    <cellStyle name="标题 4 7" xfId="3916"/>
    <cellStyle name="标题 4 7 2" xfId="3252"/>
    <cellStyle name="标题 4 8" xfId="3917"/>
    <cellStyle name="标题 4 8 2" xfId="3310"/>
    <cellStyle name="标题 4 9" xfId="3918"/>
    <cellStyle name="标题 4 9 2" xfId="3353"/>
    <cellStyle name="标题 5" xfId="1053"/>
    <cellStyle name="标题 5 10" xfId="1117"/>
    <cellStyle name="标题 5 11" xfId="1126"/>
    <cellStyle name="标题 5 12" xfId="1131"/>
    <cellStyle name="标题 5 13" xfId="1135"/>
    <cellStyle name="标题 5 14" xfId="1139"/>
    <cellStyle name="标题 5 15" xfId="3460"/>
    <cellStyle name="标题 5 16" xfId="3463"/>
    <cellStyle name="标题 5 17" xfId="3466"/>
    <cellStyle name="标题 5 18" xfId="3469"/>
    <cellStyle name="标题 5 19" xfId="3919"/>
    <cellStyle name="标题 5 2" xfId="3921"/>
    <cellStyle name="标题 5 2 2" xfId="3922"/>
    <cellStyle name="标题 5 2 3" xfId="3923"/>
    <cellStyle name="标题 5 2 4" xfId="3924"/>
    <cellStyle name="标题 5 20" xfId="3461"/>
    <cellStyle name="标题 5 21" xfId="3464"/>
    <cellStyle name="标题 5 22" xfId="3467"/>
    <cellStyle name="标题 5 23" xfId="3470"/>
    <cellStyle name="标题 5 24" xfId="3920"/>
    <cellStyle name="标题 5 25" xfId="3925"/>
    <cellStyle name="标题 5 26" xfId="3928"/>
    <cellStyle name="标题 5 27" xfId="3930"/>
    <cellStyle name="标题 5 28" xfId="3932"/>
    <cellStyle name="标题 5 29" xfId="3934"/>
    <cellStyle name="标题 5 3" xfId="3936"/>
    <cellStyle name="标题 5 3 2" xfId="126"/>
    <cellStyle name="标题 5 3 3" xfId="112"/>
    <cellStyle name="标题 5 3 4" xfId="97"/>
    <cellStyle name="标题 5 30" xfId="3926"/>
    <cellStyle name="标题 5 31" xfId="3929"/>
    <cellStyle name="标题 5 32" xfId="3931"/>
    <cellStyle name="标题 5 33" xfId="3933"/>
    <cellStyle name="标题 5 34" xfId="3935"/>
    <cellStyle name="标题 5 35" xfId="3937"/>
    <cellStyle name="标题 5 36" xfId="3939"/>
    <cellStyle name="标题 5 37" xfId="2277"/>
    <cellStyle name="标题 5 38" xfId="2280"/>
    <cellStyle name="标题 5 39" xfId="2283"/>
    <cellStyle name="标题 5 4" xfId="3941"/>
    <cellStyle name="标题 5 4 2" xfId="1088"/>
    <cellStyle name="标题 5 4 3" xfId="1091"/>
    <cellStyle name="标题 5 40" xfId="3938"/>
    <cellStyle name="标题 5 41" xfId="3940"/>
    <cellStyle name="标题 5 42" xfId="2278"/>
    <cellStyle name="标题 5 43" xfId="2281"/>
    <cellStyle name="标题 5 44" xfId="2284"/>
    <cellStyle name="标题 5 45" xfId="3942"/>
    <cellStyle name="标题 5 46" xfId="3944"/>
    <cellStyle name="标题 5 47" xfId="1143"/>
    <cellStyle name="标题 5 48" xfId="1146"/>
    <cellStyle name="标题 5 49" xfId="1149"/>
    <cellStyle name="标题 5 5" xfId="3946"/>
    <cellStyle name="标题 5 5 2" xfId="3947"/>
    <cellStyle name="标题 5 50" xfId="3943"/>
    <cellStyle name="标题 5 51" xfId="3945"/>
    <cellStyle name="标题 5 52" xfId="1144"/>
    <cellStyle name="标题 5 53" xfId="1147"/>
    <cellStyle name="标题 5 54" xfId="1150"/>
    <cellStyle name="标题 5 55" xfId="3948"/>
    <cellStyle name="标题 5 6" xfId="3551"/>
    <cellStyle name="标题 5 7" xfId="3949"/>
    <cellStyle name="标题 5 8" xfId="3950"/>
    <cellStyle name="标题 5 9" xfId="3951"/>
    <cellStyle name="标题 6" xfId="1056"/>
    <cellStyle name="标题 6 2" xfId="2889"/>
    <cellStyle name="标题 6 3" xfId="2892"/>
    <cellStyle name="标题 6 4" xfId="2895"/>
    <cellStyle name="标题 7" xfId="1059"/>
    <cellStyle name="标题 7 2" xfId="1919"/>
    <cellStyle name="标题 7 3" xfId="1922"/>
    <cellStyle name="标题 8" xfId="1062"/>
    <cellStyle name="标题 8 2" xfId="670"/>
    <cellStyle name="标题 8 3" xfId="675"/>
    <cellStyle name="标题 9" xfId="1082"/>
    <cellStyle name="标题 9 2" xfId="3952"/>
    <cellStyle name="表标题" xfId="3953"/>
    <cellStyle name="差 10" xfId="3954"/>
    <cellStyle name="差 10 2" xfId="2765"/>
    <cellStyle name="差 11" xfId="3955"/>
    <cellStyle name="差 11 2" xfId="1686"/>
    <cellStyle name="差 12" xfId="3956"/>
    <cellStyle name="差 12 2" xfId="3355"/>
    <cellStyle name="差 13" xfId="3957"/>
    <cellStyle name="差 13 2" xfId="3958"/>
    <cellStyle name="差 14" xfId="3959"/>
    <cellStyle name="差 14 2" xfId="3960"/>
    <cellStyle name="差 2" xfId="3961"/>
    <cellStyle name="差 2 10" xfId="3178"/>
    <cellStyle name="差 2 11" xfId="3962"/>
    <cellStyle name="差 2 12" xfId="3963"/>
    <cellStyle name="差 2 13" xfId="3964"/>
    <cellStyle name="差 2 14" xfId="3965"/>
    <cellStyle name="差 2 15" xfId="2206"/>
    <cellStyle name="差 2 16" xfId="3966"/>
    <cellStyle name="差 2 17" xfId="3968"/>
    <cellStyle name="差 2 18" xfId="3970"/>
    <cellStyle name="差 2 19" xfId="3972"/>
    <cellStyle name="差 2 2" xfId="3974"/>
    <cellStyle name="差 2 2 2" xfId="3976"/>
    <cellStyle name="差 2 2 3" xfId="3977"/>
    <cellStyle name="差 2 2 4" xfId="3981"/>
    <cellStyle name="差 2 20" xfId="2207"/>
    <cellStyle name="差 2 21" xfId="3967"/>
    <cellStyle name="差 2 22" xfId="3969"/>
    <cellStyle name="差 2 23" xfId="3971"/>
    <cellStyle name="差 2 24" xfId="3973"/>
    <cellStyle name="差 2 25" xfId="1006"/>
    <cellStyle name="差 2 26" xfId="3982"/>
    <cellStyle name="差 2 27" xfId="3984"/>
    <cellStyle name="差 2 28" xfId="3986"/>
    <cellStyle name="差 2 29" xfId="3989"/>
    <cellStyle name="差 2 3" xfId="3991"/>
    <cellStyle name="差 2 3 2" xfId="104"/>
    <cellStyle name="差 2 3 3" xfId="3992"/>
    <cellStyle name="差 2 3 4" xfId="3996"/>
    <cellStyle name="差 2 30" xfId="1007"/>
    <cellStyle name="差 2 31" xfId="3983"/>
    <cellStyle name="差 2 32" xfId="3985"/>
    <cellStyle name="差 2 33" xfId="3987"/>
    <cellStyle name="差 2 34" xfId="3990"/>
    <cellStyle name="差 2 35" xfId="3495"/>
    <cellStyle name="差 2 36" xfId="3498"/>
    <cellStyle name="差 2 37" xfId="3501"/>
    <cellStyle name="差 2 38" xfId="3504"/>
    <cellStyle name="差 2 39" xfId="3508"/>
    <cellStyle name="差 2 4" xfId="3997"/>
    <cellStyle name="差 2 4 2" xfId="3609"/>
    <cellStyle name="差 2 4 3" xfId="3617"/>
    <cellStyle name="差 2 40" xfId="3496"/>
    <cellStyle name="差 2 41" xfId="3499"/>
    <cellStyle name="差 2 42" xfId="3502"/>
    <cellStyle name="差 2 43" xfId="3505"/>
    <cellStyle name="差 2 44" xfId="3509"/>
    <cellStyle name="差 2 45" xfId="3999"/>
    <cellStyle name="差 2 46" xfId="787"/>
    <cellStyle name="差 2 47" xfId="533"/>
    <cellStyle name="差 2 48" xfId="543"/>
    <cellStyle name="差 2 49" xfId="4001"/>
    <cellStyle name="差 2 5" xfId="4002"/>
    <cellStyle name="差 2 5 2" xfId="2730"/>
    <cellStyle name="差 2 50" xfId="4000"/>
    <cellStyle name="差 2 51" xfId="788"/>
    <cellStyle name="差 2 6" xfId="3044"/>
    <cellStyle name="差 2 7" xfId="4003"/>
    <cellStyle name="差 2 8" xfId="3805"/>
    <cellStyle name="差 2 9" xfId="4004"/>
    <cellStyle name="差 3" xfId="4005"/>
    <cellStyle name="差 3 2" xfId="4006"/>
    <cellStyle name="差 3 3" xfId="4007"/>
    <cellStyle name="差 3 4" xfId="4008"/>
    <cellStyle name="差 4" xfId="4009"/>
    <cellStyle name="差 4 2" xfId="4010"/>
    <cellStyle name="差 4 3" xfId="4011"/>
    <cellStyle name="差 4 4" xfId="4012"/>
    <cellStyle name="差 5" xfId="4013"/>
    <cellStyle name="差 5 2" xfId="4014"/>
    <cellStyle name="差 5 3" xfId="4015"/>
    <cellStyle name="差 6" xfId="4016"/>
    <cellStyle name="差 6 2" xfId="4017"/>
    <cellStyle name="差 7" xfId="80"/>
    <cellStyle name="差 7 2" xfId="4018"/>
    <cellStyle name="差 8" xfId="2778"/>
    <cellStyle name="差 8 2" xfId="4019"/>
    <cellStyle name="差 9" xfId="2780"/>
    <cellStyle name="差 9 2" xfId="4020"/>
    <cellStyle name="差_(无连接) 来广营东站" xfId="396"/>
    <cellStyle name="差_(无连接) 来广营东站_1标二次增补审核2011.5.20" xfId="3829"/>
    <cellStyle name="差_(无连接) 来广营东站_工字梁和预制模板单价分析" xfId="1664"/>
    <cellStyle name="差_(无连接) 来广营东站_京包2#二次增补清单申报表（六棱转、L缘石）" xfId="2633"/>
    <cellStyle name="差_(无连接) 来广营东站_增补清单（检查井程量计算及单价分析）OK" xfId="4021"/>
    <cellStyle name="差_01合同段清单" xfId="4022"/>
    <cellStyle name="差_01合同段清单_1标二次增补审核2011.5.20" xfId="4023"/>
    <cellStyle name="差_01合同段清单_工字梁和预制模板单价分析" xfId="841"/>
    <cellStyle name="差_01合同段清单_京包2#二次增补清单申报表（六棱转、L缘石）" xfId="4024"/>
    <cellStyle name="差_01合同段清单_增补清单（检查井程量计算及单价分析）OK" xfId="1573"/>
    <cellStyle name="差_1" xfId="2908"/>
    <cellStyle name="差_1#-49-桥 变更测算费用2011.3.14" xfId="2355"/>
    <cellStyle name="差_1#7.29" xfId="4025"/>
    <cellStyle name="差_1#7.29_增补清单（检查井程量计算及单价分析）OK" xfId="4026"/>
    <cellStyle name="差_1#标清单" xfId="2786"/>
    <cellStyle name="差_1#标清单_1标二次增补审核2011.5.20" xfId="1592"/>
    <cellStyle name="差_1#标清单_工字梁和预制模板单价分析" xfId="4027"/>
    <cellStyle name="差_1#标清单_京包2#二次增补清单申报表（六棱转、L缘石）" xfId="4030"/>
    <cellStyle name="差_1#标清单_增补清单（检查井程量计算及单价分析）OK" xfId="4032"/>
    <cellStyle name="差_1#合同植筋" xfId="498"/>
    <cellStyle name="差_11#" xfId="4033"/>
    <cellStyle name="差_1-4统一单价" xfId="3975"/>
    <cellStyle name="差_1-4统一单价_京包600增补清单 12.30" xfId="2983"/>
    <cellStyle name="差_1-4统一单价_京包900增补清单" xfId="2085"/>
    <cellStyle name="差_1-4统一单价_排水工程基础数据工程量计算11.13" xfId="4035"/>
    <cellStyle name="差_1-4统一单价_增补清单（检查井程量计算及单价分析）OK" xfId="4036"/>
    <cellStyle name="差_1-4统一单价_照明增补单价分析" xfId="4037"/>
    <cellStyle name="差_1标二次增补审核2011.5.20" xfId="2392"/>
    <cellStyle name="差_2#-28-路 平交路口 雨水管线" xfId="760"/>
    <cellStyle name="差_3-1-2 北清路-补" xfId="1278"/>
    <cellStyle name="差_3-1-2 北清路-补_1标二次增补审核2011.5.20" xfId="4038"/>
    <cellStyle name="差_3-1-2 北清路-补_工字梁和预制模板单价分析" xfId="4042"/>
    <cellStyle name="差_3-1-2 北清路-补_京包2#二次增补清单申报表（六棱转、L缘石）" xfId="2647"/>
    <cellStyle name="差_3-1-2 北清路-补_增补清单（检查井程量计算及单价分析）OK" xfId="1164"/>
    <cellStyle name="差_3-1-3 西二旗-补" xfId="2663"/>
    <cellStyle name="差_3-1-3 西二旗-补_1标二次增补审核2011.5.20" xfId="4043"/>
    <cellStyle name="差_3-1-3 西二旗-补_工字梁和预制模板单价分析" xfId="3444"/>
    <cellStyle name="差_3-1-3 西二旗-补_京包2#二次增补清单申报表（六棱转、L缘石）" xfId="4044"/>
    <cellStyle name="差_3-1-3 西二旗-补_增补清单（检查井程量计算及单价分析）OK" xfId="1725"/>
    <cellStyle name="差_4#京包增补清单申报表" xfId="941"/>
    <cellStyle name="差_4#京包增补清单申报表_京包600增补清单 12.30" xfId="2296"/>
    <cellStyle name="差_4#京包增补清单申报表_京包900增补清单" xfId="4045"/>
    <cellStyle name="差_4#京包增补清单申报表_排水工程基础数据工程量计算11.13" xfId="575"/>
    <cellStyle name="差_4#京包增补清单申报表_增补清单（检查井程量计算及单价分析）OK" xfId="3740"/>
    <cellStyle name="差_4#京包增补清单申报表_照明增补单价分析" xfId="3988"/>
    <cellStyle name="差_5#-15-路  K4+900~K5+120段路基、路面排水变更" xfId="2023"/>
    <cellStyle name="差_5#增补" xfId="2228"/>
    <cellStyle name="差_5#增补_增补清单（检查井程量计算及单价分析）OK" xfId="3705"/>
    <cellStyle name="差_Book1" xfId="4046"/>
    <cellStyle name="差_Book1_1标二次增补审核2011.5.20" xfId="4047"/>
    <cellStyle name="差_Book1_工字梁和预制模板单价分析" xfId="4048"/>
    <cellStyle name="差_Book1_京包2#二次增补清单申报表（六棱转、L缘石）" xfId="1234"/>
    <cellStyle name="差_Book1_增补清单（检查井程量计算及单价分析）OK" xfId="2476"/>
    <cellStyle name="差_Book111111" xfId="2239"/>
    <cellStyle name="差_八字墙出水口计算表" xfId="4049"/>
    <cellStyle name="差_北京机场南线三标附表(1)" xfId="3731"/>
    <cellStyle name="差_北京机场南线三标附表(1)_增补清单（检查井程量计算及单价分析）OK" xfId="4050"/>
    <cellStyle name="差_北清路站清单核算" xfId="4051"/>
    <cellStyle name="差_北清路站清单核算_1标二次增补审核2011.5.20" xfId="1448"/>
    <cellStyle name="差_北清路站清单核算_工字梁和预制模板单价分析" xfId="4052"/>
    <cellStyle name="差_北清路站清单核算_京包2#二次增补清单申报表（六棱转、L缘石）" xfId="1525"/>
    <cellStyle name="差_北清路站清单核算_增补清单（检查井程量计算及单价分析）OK" xfId="1952"/>
    <cellStyle name="差_盾构2" xfId="3229"/>
    <cellStyle name="差_盾构2_1标二次增补审核2011.5.20" xfId="4054"/>
    <cellStyle name="差_盾构2_工字梁和预制模板单价分析" xfId="4055"/>
    <cellStyle name="差_盾构2_京包2#二次增补清单申报表（六棱转、L缘石）" xfId="3873"/>
    <cellStyle name="差_盾构2_增补清单（检查井程量计算及单价分析）OK" xfId="4056"/>
    <cellStyle name="差_二里沟东口站清单（补遗修改后08.12.30）" xfId="1514"/>
    <cellStyle name="差_二里沟东口站清单（补遗修改后08.12.30）_1标二次增补审核2011.5.20" xfId="3886"/>
    <cellStyle name="差_二里沟东口站清单（补遗修改后08.12.30）_工字梁和预制模板单价分析" xfId="3814"/>
    <cellStyle name="差_二里沟东口站清单（补遗修改后08.12.30）_京包2#二次增补清单申报表（六棱转、L缘石）" xfId="2869"/>
    <cellStyle name="差_二里沟东口站清单（补遗修改后08.12.30）_增补清单（检查井程量计算及单价分析）OK" xfId="3800"/>
    <cellStyle name="差_二里沟东口站清单指标" xfId="4059"/>
    <cellStyle name="差_二里沟东口站清单指标_1标二次增补审核2011.5.20" xfId="934"/>
    <cellStyle name="差_二里沟东口站清单指标_工字梁和预制模板单价分析" xfId="4062"/>
    <cellStyle name="差_二里沟东口站清单指标_京包2#二次增补清单申报表（六棱转、L缘石）" xfId="2757"/>
    <cellStyle name="差_二里沟东口站清单指标_增补清单（检查井程量计算及单价分析）OK" xfId="954"/>
    <cellStyle name="差_分包价（区间）" xfId="4063"/>
    <cellStyle name="差_分包价（区间）_1标二次增补审核2011.5.20" xfId="82"/>
    <cellStyle name="差_分包价（区间）_工字梁和预制模板单价分析" xfId="4064"/>
    <cellStyle name="差_分包价（区间）_京包2#二次增补清单申报表（六棱转、L缘石）" xfId="3927"/>
    <cellStyle name="差_分包价（区间）_增补清单（检查井程量计算及单价分析）OK" xfId="4065"/>
    <cellStyle name="差_格式13、14、18、19.分部分项工程量、措施清单计价表(车站)" xfId="1486"/>
    <cellStyle name="差_格式13、14、18、19.分部分项工程量、措施清单计价表(车站)_1标二次增补审核2011.5.20" xfId="2719"/>
    <cellStyle name="差_格式13、14、18、19.分部分项工程量、措施清单计价表(车站)_工字梁和预制模板单价分析" xfId="2949"/>
    <cellStyle name="差_格式13、14、18、19.分部分项工程量、措施清单计价表(车站)_京包2#二次增补清单申报表（六棱转、L缘石）" xfId="4031"/>
    <cellStyle name="差_格式13、14、18、19.分部分项工程量、措施清单计价表(车站)_增补清单（检查井程量计算及单价分析）OK" xfId="4066"/>
    <cellStyle name="差_更改格式西六环结算表" xfId="550"/>
    <cellStyle name="差_工字梁和预制模板单价分析" xfId="4067"/>
    <cellStyle name="差_工字梁预制吊装" xfId="4068"/>
    <cellStyle name="差_共性单价C6.9终" xfId="4069"/>
    <cellStyle name="差_共性单价C6.9终_增补清单（检查井程量计算及单价分析）OK" xfId="3522"/>
    <cellStyle name="差_节能控制柜业主增补" xfId="1409"/>
    <cellStyle name="差_京包1#-6#标清单单价对比表（调后）" xfId="3521"/>
    <cellStyle name="差_京包1#-6#标清单单价对比表（调后）_增补清单（检查井程量计算及单价分析）OK" xfId="4070"/>
    <cellStyle name="差_京包2#二次增补清单申报表（六棱转、L缘石）" xfId="1221"/>
    <cellStyle name="差_京包7#标核算900章1" xfId="1184"/>
    <cellStyle name="差_明挖车站" xfId="596"/>
    <cellStyle name="差_明挖车站_1标二次增补审核2011.5.20" xfId="3452"/>
    <cellStyle name="差_明挖车站_工字梁和预制模板单价分析" xfId="4071"/>
    <cellStyle name="差_明挖车站_京包2#二次增补清单申报表（六棱转、L缘石）" xfId="4072"/>
    <cellStyle name="差_明挖车站_增补清单（检查井程量计算及单价分析）OK" xfId="4073"/>
    <cellStyle name="差_明挖区间" xfId="4074"/>
    <cellStyle name="差_明挖区间_1标二次增补审核2011.5.20" xfId="734"/>
    <cellStyle name="差_明挖区间_工字梁和预制模板单价分析" xfId="4075"/>
    <cellStyle name="差_明挖区间_京包2#二次增补清单申报表（六棱转、L缘石）" xfId="817"/>
    <cellStyle name="差_明挖区间_增补清单（检查井程量计算及单价分析）OK" xfId="3689"/>
    <cellStyle name="差_排水工程基础数据工程量计算0" xfId="4077"/>
    <cellStyle name="差_排水工程基础数据工程量计算11.13" xfId="1018"/>
    <cellStyle name="差_排水工程基础数据工程量计算11.13_1" xfId="4078"/>
    <cellStyle name="差_排水工程基础数据工程量计算11.13_京包600增补清单 12.30" xfId="4081"/>
    <cellStyle name="差_排水工程基础数据工程量计算11.13_京包900增补清单" xfId="1657"/>
    <cellStyle name="差_区间分部分项清单" xfId="4082"/>
    <cellStyle name="差_区间分部分项清单_1标二次增补审核2011.5.20" xfId="4085"/>
    <cellStyle name="差_区间分部分项清单_工字梁和预制模板单价分析" xfId="4086"/>
    <cellStyle name="差_区间分部分项清单_京包2#二次增补清单申报表（六棱转、L缘石）" xfId="2437"/>
    <cellStyle name="差_区间分部分项清单_增补清单（检查井程量计算及单价分析）OK" xfId="4087"/>
    <cellStyle name="差_区间计价表" xfId="4088"/>
    <cellStyle name="差_区间计价表_1标二次增补审核2011.5.20" xfId="2572"/>
    <cellStyle name="差_区间计价表_工字梁和预制模板单价分析" xfId="2615"/>
    <cellStyle name="差_区间计价表_京包2#二次增补清单申报表（六棱转、L缘石）" xfId="3555"/>
    <cellStyle name="差_区间计价表_增补清单（检查井程量计算及单价分析）OK" xfId="2704"/>
    <cellStyle name="差_望京西站（3）" xfId="10"/>
    <cellStyle name="差_望京西站（3）_1标二次增补审核2011.5.20" xfId="4089"/>
    <cellStyle name="差_望京西站（3）_工字梁和预制模板单价分析" xfId="563"/>
    <cellStyle name="差_望京西站（3）_京包2#二次增补清单申报表（六棱转、L缘石）" xfId="4092"/>
    <cellStyle name="差_望京西站（3）_增补清单（检查井程量计算及单价分析）OK" xfId="3743"/>
    <cellStyle name="差_望京西站（4）" xfId="1196"/>
    <cellStyle name="差_望京西站（4）_1标二次增补审核2011.5.20" xfId="1227"/>
    <cellStyle name="差_望京西站（4）_工字梁和预制模板单价分析" xfId="4095"/>
    <cellStyle name="差_望京西站（4）_京包2#二次增补清单申报表（六棱转、L缘石）" xfId="4096"/>
    <cellStyle name="差_望京西站（4）_增补清单（检查井程量计算及单价分析）OK" xfId="3485"/>
    <cellStyle name="差_无连接 香江北路站" xfId="4097"/>
    <cellStyle name="差_无连接 香江北路站_1标二次增补审核2011.5.20" xfId="2912"/>
    <cellStyle name="差_无连接 香江北路站_工字梁和预制模板单价分析" xfId="4098"/>
    <cellStyle name="差_无连接 香江北路站_京包2#二次增补清单申报表（六棱转、L缘石）" xfId="2358"/>
    <cellStyle name="差_无连接 香江北路站_增补清单（检查井程量计算及单价分析）OK" xfId="4099"/>
    <cellStyle name="差_西安地铁(电气)2008.7.11" xfId="4100"/>
    <cellStyle name="差_小营西路匝道桥箱梁" xfId="1749"/>
    <cellStyle name="差_小营西路匝道桥箱梁_京包600增补清单 12.30" xfId="4101"/>
    <cellStyle name="差_小营西路匝道桥箱梁_京包900增补清单" xfId="4102"/>
    <cellStyle name="差_小营西路匝道桥箱梁_排水工程基础数据工程量计算11.13" xfId="3828"/>
    <cellStyle name="差_小营西路匝道桥箱梁_增补清单（检查井程量计算及单价分析）OK" xfId="1634"/>
    <cellStyle name="差_小营西路匝道桥箱梁_照明增补单价分析" xfId="3083"/>
    <cellStyle name="差_小营主线匝道桥排架费用（4#标）马" xfId="2096"/>
    <cellStyle name="差_小营主线匝道桥排架费用（4#标）马_增补清单（检查井程量计算及单价分析）OK" xfId="1209"/>
    <cellStyle name="差_新旧桥接顺确认项目6.16" xfId="4103"/>
    <cellStyle name="差_增补清单（检查井程量计算及单价分析）OK" xfId="4105"/>
    <cellStyle name="差_增补清单降水" xfId="4106"/>
    <cellStyle name="差_增补清单降水_1标二次增补审核2011.5.20" xfId="4041"/>
    <cellStyle name="差_增补清单降水_工字梁和预制模板单价分析" xfId="391"/>
    <cellStyle name="差_增补清单降水_京包2#二次增补清单申报表（六棱转、L缘石）" xfId="4107"/>
    <cellStyle name="差_增补清单降水_增补清单（检查井程量计算及单价分析）OK" xfId="4108"/>
    <cellStyle name="差_照明工程增补清单" xfId="4109"/>
    <cellStyle name="差_照明增补单价分析" xfId="4110"/>
    <cellStyle name="差_朱辛庄站（定泗路站）土建及安装分部分项清单" xfId="4111"/>
    <cellStyle name="差_朱辛庄站（定泗路站）土建及安装分部分项清单_1标二次增补审核2011.5.20" xfId="4112"/>
    <cellStyle name="差_朱辛庄站（定泗路站）土建及安装分部分项清单_工字梁和预制模板单价分析" xfId="1902"/>
    <cellStyle name="差_朱辛庄站（定泗路站）土建及安装分部分项清单_京包2#二次增补清单申报表（六棱转、L缘石）" xfId="1087"/>
    <cellStyle name="差_朱辛庄站（定泗路站）土建及安装分部分项清单_增补清单（检查井程量计算及单价分析）OK" xfId="4113"/>
    <cellStyle name="差_桩基增补清单" xfId="816"/>
    <cellStyle name="差_桩基增补清单_1标二次增补审核2011.5.20" xfId="961"/>
    <cellStyle name="差_桩基增补清单_工字梁和预制模板单价分析" xfId="4114"/>
    <cellStyle name="差_桩基增补清单_京包2#二次增补清单申报表（六棱转、L缘石）" xfId="4115"/>
    <cellStyle name="差_桩基增补清单_增补清单（检查井程量计算及单价分析）OK" xfId="1323"/>
    <cellStyle name="常规" xfId="0" builtinId="0"/>
    <cellStyle name="常规 10" xfId="3539"/>
    <cellStyle name="常规 10 2" xfId="3541"/>
    <cellStyle name="常规 10 2 2" xfId="4118"/>
    <cellStyle name="常规 10 2 2 2" xfId="2736"/>
    <cellStyle name="常规 10 2 3" xfId="4121"/>
    <cellStyle name="常规 10 2 4" xfId="4124"/>
    <cellStyle name="常规 10 2 5" xfId="4127"/>
    <cellStyle name="常规 10 3" xfId="4128"/>
    <cellStyle name="常规 10 3 2" xfId="984"/>
    <cellStyle name="常规 10 4" xfId="4129"/>
    <cellStyle name="常规 10 4 2" xfId="4130"/>
    <cellStyle name="常规 10 5" xfId="4131"/>
    <cellStyle name="常规 11" xfId="4132"/>
    <cellStyle name="常规 11 2" xfId="4134"/>
    <cellStyle name="常规 11 3" xfId="3531"/>
    <cellStyle name="常规 11 4" xfId="4135"/>
    <cellStyle name="常规 12" xfId="4136"/>
    <cellStyle name="常规 12 2" xfId="154"/>
    <cellStyle name="常规 12 2 2" xfId="4137"/>
    <cellStyle name="常规 12 3" xfId="156"/>
    <cellStyle name="常规 12 4" xfId="159"/>
    <cellStyle name="常规 13" xfId="4138"/>
    <cellStyle name="常规 13 2" xfId="3980"/>
    <cellStyle name="常规 13 2 2" xfId="1392"/>
    <cellStyle name="常规 13 3" xfId="4141"/>
    <cellStyle name="常规 14" xfId="4079"/>
    <cellStyle name="常规 14 2" xfId="3995"/>
    <cellStyle name="常规 14 3" xfId="4144"/>
    <cellStyle name="常规 15" xfId="2937"/>
    <cellStyle name="常规 15 2" xfId="3621"/>
    <cellStyle name="常规 15 3" xfId="3624"/>
    <cellStyle name="常规 16" xfId="2940"/>
    <cellStyle name="常规 16 2" xfId="2738"/>
    <cellStyle name="常规 16 3" xfId="2742"/>
    <cellStyle name="常规 17" xfId="2943"/>
    <cellStyle name="常规 17 10" xfId="4145"/>
    <cellStyle name="常规 17 11" xfId="4146"/>
    <cellStyle name="常规 17 12" xfId="4147"/>
    <cellStyle name="常规 17 13" xfId="4148"/>
    <cellStyle name="常规 17 14" xfId="4149"/>
    <cellStyle name="常规 17 15" xfId="4150"/>
    <cellStyle name="常规 17 16" xfId="4152"/>
    <cellStyle name="常规 17 17" xfId="4154"/>
    <cellStyle name="常规 17 18" xfId="4156"/>
    <cellStyle name="常规 17 19" xfId="4158"/>
    <cellStyle name="常规 17 2" xfId="4160"/>
    <cellStyle name="常规 17 2 2" xfId="3316"/>
    <cellStyle name="常规 17 2 3" xfId="3318"/>
    <cellStyle name="常规 17 20" xfId="4151"/>
    <cellStyle name="常规 17 21" xfId="4153"/>
    <cellStyle name="常规 17 22" xfId="4155"/>
    <cellStyle name="常规 17 23" xfId="4157"/>
    <cellStyle name="常规 17 24" xfId="4159"/>
    <cellStyle name="常规 17 25" xfId="41"/>
    <cellStyle name="常规 17 26" xfId="3336"/>
    <cellStyle name="常规 17 27" xfId="3339"/>
    <cellStyle name="常规 17 28" xfId="3351"/>
    <cellStyle name="常规 17 29" xfId="3363"/>
    <cellStyle name="常规 17 3" xfId="4161"/>
    <cellStyle name="常规 17 3 2" xfId="4162"/>
    <cellStyle name="常规 17 30" xfId="42"/>
    <cellStyle name="常规 17 31" xfId="3337"/>
    <cellStyle name="常规 17 32" xfId="3340"/>
    <cellStyle name="常规 17 33" xfId="3352"/>
    <cellStyle name="常规 17 34" xfId="3364"/>
    <cellStyle name="常规 17 35" xfId="3366"/>
    <cellStyle name="常规 17 36" xfId="3369"/>
    <cellStyle name="常规 17 37" xfId="3373"/>
    <cellStyle name="常规 17 38" xfId="3377"/>
    <cellStyle name="常规 17 39" xfId="4164"/>
    <cellStyle name="常规 17 4" xfId="4166"/>
    <cellStyle name="常规 17 40" xfId="3367"/>
    <cellStyle name="常规 17 41" xfId="3370"/>
    <cellStyle name="常规 17 42" xfId="3374"/>
    <cellStyle name="常规 17 43" xfId="3378"/>
    <cellStyle name="常规 17 44" xfId="4165"/>
    <cellStyle name="常规 17 45" xfId="4167"/>
    <cellStyle name="常规 17 46" xfId="4169"/>
    <cellStyle name="常规 17 47" xfId="4171"/>
    <cellStyle name="常规 17 48" xfId="4173"/>
    <cellStyle name="常规 17 49" xfId="4174"/>
    <cellStyle name="常规 17 5" xfId="4175"/>
    <cellStyle name="常规 17 50" xfId="4168"/>
    <cellStyle name="常规 17 51" xfId="4170"/>
    <cellStyle name="常规 17 52" xfId="4172"/>
    <cellStyle name="常规 17 6" xfId="4176"/>
    <cellStyle name="常规 17 7" xfId="1270"/>
    <cellStyle name="常规 17 8" xfId="4177"/>
    <cellStyle name="常规 17 9" xfId="4178"/>
    <cellStyle name="常规 18" xfId="4179"/>
    <cellStyle name="常规 18 2" xfId="4183"/>
    <cellStyle name="常规 18 3" xfId="4186"/>
    <cellStyle name="常规 19" xfId="4187"/>
    <cellStyle name="常规 2" xfId="4189"/>
    <cellStyle name="常规 2 10" xfId="428"/>
    <cellStyle name="常规 2 10 2" xfId="4190"/>
    <cellStyle name="常规 2 100" xfId="4191"/>
    <cellStyle name="常规 2 101" xfId="4192"/>
    <cellStyle name="常规 2 102" xfId="4193"/>
    <cellStyle name="常规 2 103" xfId="4194"/>
    <cellStyle name="常规 2 104" xfId="4195"/>
    <cellStyle name="常规 2 105" xfId="4199"/>
    <cellStyle name="常规 2 106" xfId="4201"/>
    <cellStyle name="常规 2 107" xfId="4203"/>
    <cellStyle name="常规 2 108" xfId="4205"/>
    <cellStyle name="常规 2 109" xfId="4207"/>
    <cellStyle name="常规 2 11" xfId="442"/>
    <cellStyle name="常规 2 11 2" xfId="2559"/>
    <cellStyle name="常规 2 110" xfId="4200"/>
    <cellStyle name="常规 2 111" xfId="4202"/>
    <cellStyle name="常规 2 112" xfId="4204"/>
    <cellStyle name="常规 2 113" xfId="4206"/>
    <cellStyle name="常规 2 114" xfId="4208"/>
    <cellStyle name="常规 2 12" xfId="446"/>
    <cellStyle name="常规 2 12 2" xfId="4209"/>
    <cellStyle name="常规 2 13" xfId="450"/>
    <cellStyle name="常规 2 13 2" xfId="4211"/>
    <cellStyle name="常规 2 14" xfId="454"/>
    <cellStyle name="常规 2 14 2" xfId="804"/>
    <cellStyle name="常规 2 15" xfId="458"/>
    <cellStyle name="常规 2 15 2" xfId="846"/>
    <cellStyle name="常规 2 16" xfId="473"/>
    <cellStyle name="常规 2 16 2" xfId="297"/>
    <cellStyle name="常规 2 17" xfId="478"/>
    <cellStyle name="常规 2 18" xfId="485"/>
    <cellStyle name="常规 2 19" xfId="490"/>
    <cellStyle name="常规 2 2" xfId="657"/>
    <cellStyle name="常规 2 2 10" xfId="4213"/>
    <cellStyle name="常规 2 2 11" xfId="3217"/>
    <cellStyle name="常规 2 2 12" xfId="3232"/>
    <cellStyle name="常规 2 2 13" xfId="3251"/>
    <cellStyle name="常规 2 2 14" xfId="3267"/>
    <cellStyle name="常规 2 2 15" xfId="3269"/>
    <cellStyle name="常规 2 2 16" xfId="3272"/>
    <cellStyle name="常规 2 2 17" xfId="3275"/>
    <cellStyle name="常规 2 2 18" xfId="3278"/>
    <cellStyle name="常规 2 2 19" xfId="4214"/>
    <cellStyle name="常规 2 2 2" xfId="4217"/>
    <cellStyle name="常规 2 2 2 2" xfId="4218"/>
    <cellStyle name="常规 2 2 2 2 2" xfId="4219"/>
    <cellStyle name="常规 2 2 2 3" xfId="4220"/>
    <cellStyle name="常规 2 2 2 4" xfId="115"/>
    <cellStyle name="常规 2 2 2 5" xfId="102"/>
    <cellStyle name="常规 2 2 20" xfId="3270"/>
    <cellStyle name="常规 2 2 21" xfId="3273"/>
    <cellStyle name="常规 2 2 22" xfId="3276"/>
    <cellStyle name="常规 2 2 23" xfId="3279"/>
    <cellStyle name="常规 2 2 24" xfId="4215"/>
    <cellStyle name="常规 2 2 25" xfId="4221"/>
    <cellStyle name="常规 2 2 26" xfId="4223"/>
    <cellStyle name="常规 2 2 27" xfId="4225"/>
    <cellStyle name="常规 2 2 28" xfId="4227"/>
    <cellStyle name="常规 2 2 29" xfId="4229"/>
    <cellStyle name="常规 2 2 3" xfId="4231"/>
    <cellStyle name="常规 2 2 3 2" xfId="3479"/>
    <cellStyle name="常规 2 2 3 2 2" xfId="4232"/>
    <cellStyle name="常规 2 2 3 3" xfId="4233"/>
    <cellStyle name="常规 2 2 3 4" xfId="2061"/>
    <cellStyle name="常规 2 2 3 5" xfId="2063"/>
    <cellStyle name="常规 2 2 3 6" xfId="4234"/>
    <cellStyle name="常规 2 2 30" xfId="4222"/>
    <cellStyle name="常规 2 2 31" xfId="4224"/>
    <cellStyle name="常规 2 2 32" xfId="4226"/>
    <cellStyle name="常规 2 2 33" xfId="4228"/>
    <cellStyle name="常规 2 2 34" xfId="4230"/>
    <cellStyle name="常规 2 2 35" xfId="4057"/>
    <cellStyle name="常规 2 2 36" xfId="4235"/>
    <cellStyle name="常规 2 2 37" xfId="4237"/>
    <cellStyle name="常规 2 2 38" xfId="4239"/>
    <cellStyle name="常规 2 2 39" xfId="4241"/>
    <cellStyle name="常规 2 2 4" xfId="4243"/>
    <cellStyle name="常规 2 2 4 2" xfId="3488"/>
    <cellStyle name="常规 2 2 4 3" xfId="4244"/>
    <cellStyle name="常规 2 2 4 4" xfId="2078"/>
    <cellStyle name="常规 2 2 40" xfId="4058"/>
    <cellStyle name="常规 2 2 41" xfId="4236"/>
    <cellStyle name="常规 2 2 42" xfId="4238"/>
    <cellStyle name="常规 2 2 43" xfId="4240"/>
    <cellStyle name="常规 2 2 44" xfId="4242"/>
    <cellStyle name="常规 2 2 45" xfId="4245"/>
    <cellStyle name="常规 2 2 46" xfId="4247"/>
    <cellStyle name="常规 2 2 47" xfId="4249"/>
    <cellStyle name="常规 2 2 48" xfId="4251"/>
    <cellStyle name="常规 2 2 49" xfId="4253"/>
    <cellStyle name="常规 2 2 5" xfId="4255"/>
    <cellStyle name="常规 2 2 5 2" xfId="3260"/>
    <cellStyle name="常规 2 2 5 3" xfId="3263"/>
    <cellStyle name="常规 2 2 5 4" xfId="3265"/>
    <cellStyle name="常规 2 2 50" xfId="4246"/>
    <cellStyle name="常规 2 2 51" xfId="4248"/>
    <cellStyle name="常规 2 2 52" xfId="4250"/>
    <cellStyle name="常规 2 2 53" xfId="4252"/>
    <cellStyle name="常规 2 2 54" xfId="4254"/>
    <cellStyle name="常规 2 2 55" xfId="4256"/>
    <cellStyle name="常规 2 2 56" xfId="3297"/>
    <cellStyle name="常规 2 2 57" xfId="3304"/>
    <cellStyle name="常规 2 2 58" xfId="3308"/>
    <cellStyle name="常规 2 2 59" xfId="3321"/>
    <cellStyle name="常规 2 2 6" xfId="4258"/>
    <cellStyle name="常规 2 2 6 2" xfId="3507"/>
    <cellStyle name="常规 2 2 6 3" xfId="3998"/>
    <cellStyle name="常规 2 2 60" xfId="4257"/>
    <cellStyle name="常规 2 2 61" xfId="3298"/>
    <cellStyle name="常规 2 2 62" xfId="3305"/>
    <cellStyle name="常规 2 2 63" xfId="3309"/>
    <cellStyle name="常规 2 2 64" xfId="3322"/>
    <cellStyle name="常规 2 2 65" xfId="3324"/>
    <cellStyle name="常规 2 2 66" xfId="3327"/>
    <cellStyle name="常规 2 2 67" xfId="3330"/>
    <cellStyle name="常规 2 2 68" xfId="3333"/>
    <cellStyle name="常规 2 2 69" xfId="4259"/>
    <cellStyle name="常规 2 2 7" xfId="4261"/>
    <cellStyle name="常规 2 2 70" xfId="3325"/>
    <cellStyle name="常规 2 2 71" xfId="3328"/>
    <cellStyle name="常规 2 2 72" xfId="3331"/>
    <cellStyle name="常规 2 2 73" xfId="3334"/>
    <cellStyle name="常规 2 2 74" xfId="4260"/>
    <cellStyle name="常规 2 2 75" xfId="3559"/>
    <cellStyle name="常规 2 2 76" xfId="4093"/>
    <cellStyle name="常规 2 2 77" xfId="4262"/>
    <cellStyle name="常规 2 2 78" xfId="4264"/>
    <cellStyle name="常规 2 2 79" xfId="4266"/>
    <cellStyle name="常规 2 2 8" xfId="4267"/>
    <cellStyle name="常规 2 2 80" xfId="3560"/>
    <cellStyle name="常规 2 2 81" xfId="4094"/>
    <cellStyle name="常规 2 2 82" xfId="4263"/>
    <cellStyle name="常规 2 2 83" xfId="4265"/>
    <cellStyle name="常规 2 2 9" xfId="4268"/>
    <cellStyle name="常规 2 2_1#-49-桥 变更测算费用2011.3.14" xfId="4269"/>
    <cellStyle name="常规 2 20" xfId="459"/>
    <cellStyle name="常规 2 21" xfId="474"/>
    <cellStyle name="常规 2 22" xfId="479"/>
    <cellStyle name="常规 2 23" xfId="486"/>
    <cellStyle name="常规 2 24" xfId="491"/>
    <cellStyle name="常规 2 25" xfId="496"/>
    <cellStyle name="常规 2 26" xfId="16"/>
    <cellStyle name="常规 2 26 2" xfId="4270"/>
    <cellStyle name="常规 2 27" xfId="514"/>
    <cellStyle name="常规 2 28" xfId="517"/>
    <cellStyle name="常规 2 29" xfId="523"/>
    <cellStyle name="常规 2 3" xfId="659"/>
    <cellStyle name="常规 2 3 2" xfId="4271"/>
    <cellStyle name="常规 2 3 2 2" xfId="4272"/>
    <cellStyle name="常规 2 3 2 3" xfId="3802"/>
    <cellStyle name="常规 2 3 3" xfId="4273"/>
    <cellStyle name="常规 2 3 4" xfId="4274"/>
    <cellStyle name="常规 2 3 5" xfId="4275"/>
    <cellStyle name="常规 2 3 6" xfId="4276"/>
    <cellStyle name="常规 2 30" xfId="497"/>
    <cellStyle name="常规 2 31" xfId="17"/>
    <cellStyle name="常规 2 32" xfId="515"/>
    <cellStyle name="常规 2 33" xfId="518"/>
    <cellStyle name="常规 2 34" xfId="524"/>
    <cellStyle name="常规 2 35" xfId="526"/>
    <cellStyle name="常规 2 36" xfId="4277"/>
    <cellStyle name="常规 2 37" xfId="725"/>
    <cellStyle name="常规 2 38" xfId="4279"/>
    <cellStyle name="常规 2 39" xfId="4281"/>
    <cellStyle name="常规 2 4" xfId="661"/>
    <cellStyle name="常规 2 4 2" xfId="4283"/>
    <cellStyle name="常规 2 4 2 2" xfId="2699"/>
    <cellStyle name="常规 2 4 3" xfId="4284"/>
    <cellStyle name="常规 2 4 4" xfId="4285"/>
    <cellStyle name="常规 2 4_1#-49-桥 变更测算费用2011.3.14" xfId="4286"/>
    <cellStyle name="常规 2 40" xfId="527"/>
    <cellStyle name="常规 2 41" xfId="4278"/>
    <cellStyle name="常规 2 42" xfId="726"/>
    <cellStyle name="常规 2 43" xfId="4280"/>
    <cellStyle name="常规 2 44" xfId="4282"/>
    <cellStyle name="常规 2 45" xfId="2656"/>
    <cellStyle name="常规 2 46" xfId="2660"/>
    <cellStyle name="常规 2 47" xfId="2665"/>
    <cellStyle name="常规 2 48" xfId="2669"/>
    <cellStyle name="常规 2 49" xfId="2673"/>
    <cellStyle name="常规 2 5" xfId="663"/>
    <cellStyle name="常规 2 5 2" xfId="4287"/>
    <cellStyle name="常规 2 5 3" xfId="4288"/>
    <cellStyle name="常规 2 5 4" xfId="4289"/>
    <cellStyle name="常规 2 50" xfId="2657"/>
    <cellStyle name="常规 2 51" xfId="2661"/>
    <cellStyle name="常规 2 52" xfId="2666"/>
    <cellStyle name="常规 2 53" xfId="2670"/>
    <cellStyle name="常规 2 54" xfId="2674"/>
    <cellStyle name="常规 2 55" xfId="2677"/>
    <cellStyle name="常规 2 56" xfId="4290"/>
    <cellStyle name="常规 2 57" xfId="4292"/>
    <cellStyle name="常规 2 58" xfId="4294"/>
    <cellStyle name="常规 2 59" xfId="4296"/>
    <cellStyle name="常规 2 6" xfId="666"/>
    <cellStyle name="常规 2 6 2" xfId="4298"/>
    <cellStyle name="常规 2 6 3" xfId="4299"/>
    <cellStyle name="常规 2 6 4" xfId="3738"/>
    <cellStyle name="常规 2 60" xfId="2678"/>
    <cellStyle name="常规 2 61" xfId="4291"/>
    <cellStyle name="常规 2 62" xfId="4293"/>
    <cellStyle name="常规 2 63" xfId="4295"/>
    <cellStyle name="常规 2 64" xfId="4297"/>
    <cellStyle name="常规 2 65" xfId="4301"/>
    <cellStyle name="常规 2 66" xfId="4304"/>
    <cellStyle name="常规 2 67" xfId="4307"/>
    <cellStyle name="常规 2 68" xfId="2752"/>
    <cellStyle name="常规 2 69" xfId="4310"/>
    <cellStyle name="常规 2 7" xfId="669"/>
    <cellStyle name="常规 2 7 2" xfId="3774"/>
    <cellStyle name="常规 2 7 3" xfId="3777"/>
    <cellStyle name="常规 2 7 4" xfId="3781"/>
    <cellStyle name="常规 2 70" xfId="4302"/>
    <cellStyle name="常规 2 71" xfId="4305"/>
    <cellStyle name="常规 2 72" xfId="4308"/>
    <cellStyle name="常规 2 73" xfId="2753"/>
    <cellStyle name="常规 2 74" xfId="4311"/>
    <cellStyle name="常规 2 75" xfId="4312"/>
    <cellStyle name="常规 2 76" xfId="4314"/>
    <cellStyle name="常规 2 77" xfId="4028"/>
    <cellStyle name="常规 2 78" xfId="4316"/>
    <cellStyle name="常规 2 79" xfId="4318"/>
    <cellStyle name="常规 2 8" xfId="674"/>
    <cellStyle name="常规 2 8 2" xfId="4321"/>
    <cellStyle name="常规 2 8 3" xfId="4323"/>
    <cellStyle name="常规 2 8 4" xfId="4325"/>
    <cellStyle name="常规 2 80" xfId="4313"/>
    <cellStyle name="常规 2 81" xfId="4315"/>
    <cellStyle name="常规 2 82" xfId="4029"/>
    <cellStyle name="常规 2 83" xfId="4317"/>
    <cellStyle name="常规 2 84" xfId="4319"/>
    <cellStyle name="常规 2 85" xfId="4326"/>
    <cellStyle name="常规 2 86" xfId="4328"/>
    <cellStyle name="常规 2 87" xfId="4330"/>
    <cellStyle name="常规 2 88" xfId="4332"/>
    <cellStyle name="常规 2 89" xfId="4334"/>
    <cellStyle name="常规 2 9" xfId="679"/>
    <cellStyle name="常规 2 9 2" xfId="2964"/>
    <cellStyle name="常规 2 9 3" xfId="2967"/>
    <cellStyle name="常规 2 90" xfId="4327"/>
    <cellStyle name="常规 2 91" xfId="4329"/>
    <cellStyle name="常规 2 92" xfId="4331"/>
    <cellStyle name="常规 2 93" xfId="4333"/>
    <cellStyle name="常规 2 94" xfId="4335"/>
    <cellStyle name="常规 2 95" xfId="4336"/>
    <cellStyle name="常规 2 96" xfId="4337"/>
    <cellStyle name="常规 2 97" xfId="4034"/>
    <cellStyle name="常规 2 98" xfId="4338"/>
    <cellStyle name="常规 2 99" xfId="4339"/>
    <cellStyle name="常规 2_05京开1标L1-3变更费用对比" xfId="4340"/>
    <cellStyle name="常规 20" xfId="2938"/>
    <cellStyle name="常规 20 2" xfId="3622"/>
    <cellStyle name="常规 20 2 2" xfId="4343"/>
    <cellStyle name="常规 20 3" xfId="3625"/>
    <cellStyle name="常规 21" xfId="2941"/>
    <cellStyle name="常规 21 2" xfId="2739"/>
    <cellStyle name="常规 22" xfId="2944"/>
    <cellStyle name="常规 23" xfId="4180"/>
    <cellStyle name="常规 24" xfId="4188"/>
    <cellStyle name="常规 24 2" xfId="4198"/>
    <cellStyle name="常规 25" xfId="1990"/>
    <cellStyle name="常规 25 2" xfId="4345"/>
    <cellStyle name="常规 26" xfId="1993"/>
    <cellStyle name="常规 26 2" xfId="21"/>
    <cellStyle name="常规 27" xfId="1996"/>
    <cellStyle name="常规 28" xfId="4347"/>
    <cellStyle name="常规 28 2" xfId="4349"/>
    <cellStyle name="常规 29" xfId="4351"/>
    <cellStyle name="常规 29 2" xfId="2977"/>
    <cellStyle name="常规 3" xfId="4352"/>
    <cellStyle name="常规 3 10" xfId="3219"/>
    <cellStyle name="常规 3 10 2" xfId="4353"/>
    <cellStyle name="常规 3 100" xfId="1030"/>
    <cellStyle name="常规 3 101" xfId="520"/>
    <cellStyle name="常规 3 102" xfId="1152"/>
    <cellStyle name="常规 3 103" xfId="1155"/>
    <cellStyle name="常规 3 104" xfId="1158"/>
    <cellStyle name="常规 3 105" xfId="1161"/>
    <cellStyle name="常规 3 106" xfId="1166"/>
    <cellStyle name="常规 3 107" xfId="1170"/>
    <cellStyle name="常规 3 108" xfId="4354"/>
    <cellStyle name="常规 3 109" xfId="4355"/>
    <cellStyle name="常规 3 11" xfId="3221"/>
    <cellStyle name="常规 3 11 2" xfId="3672"/>
    <cellStyle name="常规 3 110" xfId="1162"/>
    <cellStyle name="常规 3 111" xfId="1167"/>
    <cellStyle name="常规 3 12" xfId="4356"/>
    <cellStyle name="常规 3 12 2" xfId="4357"/>
    <cellStyle name="常规 3 13" xfId="4358"/>
    <cellStyle name="常规 3 13 2" xfId="1021"/>
    <cellStyle name="常规 3 14" xfId="4359"/>
    <cellStyle name="常规 3 14 2" xfId="2922"/>
    <cellStyle name="常规 3 15" xfId="4361"/>
    <cellStyle name="常规 3 15 2" xfId="1962"/>
    <cellStyle name="常规 3 16" xfId="4363"/>
    <cellStyle name="常规 3 16 2" xfId="707"/>
    <cellStyle name="常规 3 17" xfId="4365"/>
    <cellStyle name="常规 3 18" xfId="2760"/>
    <cellStyle name="常规 3 19" xfId="4367"/>
    <cellStyle name="常规 3 2" xfId="4368"/>
    <cellStyle name="常规 3 2 10" xfId="4369"/>
    <cellStyle name="常规 3 2 10 2" xfId="4370"/>
    <cellStyle name="常规 3 2 11" xfId="4371"/>
    <cellStyle name="常规 3 2 11 2" xfId="4372"/>
    <cellStyle name="常规 3 2 12" xfId="1506"/>
    <cellStyle name="常规 3 2 12 2" xfId="2838"/>
    <cellStyle name="常规 3 2 13" xfId="1509"/>
    <cellStyle name="常规 3 2 13 2" xfId="2848"/>
    <cellStyle name="常规 3 2 14" xfId="1513"/>
    <cellStyle name="常规 3 2 14 2" xfId="2858"/>
    <cellStyle name="常规 3 2 15" xfId="1518"/>
    <cellStyle name="常规 3 2 16" xfId="1523"/>
    <cellStyle name="常规 3 2 17" xfId="1528"/>
    <cellStyle name="常规 3 2 18" xfId="1534"/>
    <cellStyle name="常规 3 2 19" xfId="1540"/>
    <cellStyle name="常规 3 2 2" xfId="1431"/>
    <cellStyle name="常规 3 2 2 2" xfId="4373"/>
    <cellStyle name="常规 3 2 2 2 2" xfId="4374"/>
    <cellStyle name="常规 3 2 2 2 3" xfId="4375"/>
    <cellStyle name="常规 3 2 2 3" xfId="2560"/>
    <cellStyle name="常规 3 2 2 3 2" xfId="4376"/>
    <cellStyle name="常规 3 2 2 3 3" xfId="4378"/>
    <cellStyle name="常规 3 2 2 4" xfId="2151"/>
    <cellStyle name="常规 3 2 2 5" xfId="2154"/>
    <cellStyle name="常规 3 2 2 6" xfId="2157"/>
    <cellStyle name="常规 3 2 20" xfId="1519"/>
    <cellStyle name="常规 3 2 21" xfId="1524"/>
    <cellStyle name="常规 3 2 22" xfId="1529"/>
    <cellStyle name="常规 3 2 23" xfId="1535"/>
    <cellStyle name="常规 3 2 24" xfId="1541"/>
    <cellStyle name="常规 3 2 25" xfId="1545"/>
    <cellStyle name="常规 3 2 26" xfId="1550"/>
    <cellStyle name="常规 3 2 27" xfId="223"/>
    <cellStyle name="常规 3 2 28" xfId="265"/>
    <cellStyle name="常规 3 2 29" xfId="315"/>
    <cellStyle name="常规 3 2 3" xfId="1433"/>
    <cellStyle name="常规 3 2 3 2" xfId="2601"/>
    <cellStyle name="常规 3 2 3 3" xfId="4210"/>
    <cellStyle name="常规 3 2 3 4" xfId="2174"/>
    <cellStyle name="常规 3 2 30" xfId="1546"/>
    <cellStyle name="常规 3 2 31" xfId="1551"/>
    <cellStyle name="常规 3 2 32" xfId="224"/>
    <cellStyle name="常规 3 2 33" xfId="266"/>
    <cellStyle name="常规 3 2 34" xfId="316"/>
    <cellStyle name="常规 3 2 35" xfId="382"/>
    <cellStyle name="常规 3 2 36" xfId="410"/>
    <cellStyle name="常规 3 2 37" xfId="433"/>
    <cellStyle name="常规 3 2 38" xfId="464"/>
    <cellStyle name="常规 3 2 39" xfId="503"/>
    <cellStyle name="常规 3 2 4" xfId="1436"/>
    <cellStyle name="常规 3 2 4 2" xfId="4379"/>
    <cellStyle name="常规 3 2 4 3" xfId="4212"/>
    <cellStyle name="常规 3 2 40" xfId="381"/>
    <cellStyle name="常规 3 2 41" xfId="409"/>
    <cellStyle name="常规 3 2 42" xfId="432"/>
    <cellStyle name="常规 3 2 43" xfId="463"/>
    <cellStyle name="常规 3 2 44" xfId="502"/>
    <cellStyle name="常规 3 2 45" xfId="4381"/>
    <cellStyle name="常规 3 2 46" xfId="4383"/>
    <cellStyle name="常规 3 2 47" xfId="4384"/>
    <cellStyle name="常规 3 2 48" xfId="4385"/>
    <cellStyle name="常规 3 2 49" xfId="4386"/>
    <cellStyle name="常规 3 2 5" xfId="4387"/>
    <cellStyle name="常规 3 2 5 2" xfId="782"/>
    <cellStyle name="常规 3 2 50" xfId="4380"/>
    <cellStyle name="常规 3 2 51" xfId="4382"/>
    <cellStyle name="常规 3 2 6" xfId="4388"/>
    <cellStyle name="常规 3 2 6 2" xfId="4389"/>
    <cellStyle name="常规 3 2 7" xfId="4390"/>
    <cellStyle name="常规 3 2 7 2" xfId="4391"/>
    <cellStyle name="常规 3 2 8" xfId="4392"/>
    <cellStyle name="常规 3 2 8 2" xfId="482"/>
    <cellStyle name="常规 3 2 9" xfId="4393"/>
    <cellStyle name="常规 3 2 9 2" xfId="4394"/>
    <cellStyle name="常规 3 2_节能控制柜业主增补" xfId="4395"/>
    <cellStyle name="常规 3 20" xfId="4360"/>
    <cellStyle name="常规 3 21" xfId="4362"/>
    <cellStyle name="常规 3 22" xfId="4364"/>
    <cellStyle name="常规 3 23" xfId="2759"/>
    <cellStyle name="常规 3 24" xfId="4366"/>
    <cellStyle name="常规 3 25" xfId="4397"/>
    <cellStyle name="常规 3 26" xfId="4399"/>
    <cellStyle name="常规 3 27" xfId="4401"/>
    <cellStyle name="常规 3 28" xfId="4403"/>
    <cellStyle name="常规 3 29" xfId="4405"/>
    <cellStyle name="常规 3 3" xfId="4406"/>
    <cellStyle name="常规 3 3 2" xfId="4407"/>
    <cellStyle name="常规 3 3 2 2" xfId="4408"/>
    <cellStyle name="常规 3 3 2 3" xfId="4409"/>
    <cellStyle name="常规 3 3 3" xfId="4410"/>
    <cellStyle name="常规 3 3 3 2" xfId="4411"/>
    <cellStyle name="常规 3 3 3 3" xfId="4412"/>
    <cellStyle name="常规 3 3 4" xfId="4413"/>
    <cellStyle name="常规 3 3 5" xfId="4414"/>
    <cellStyle name="常规 3 3 6" xfId="4415"/>
    <cellStyle name="常规 3 30" xfId="4396"/>
    <cellStyle name="常规 3 31" xfId="4398"/>
    <cellStyle name="常规 3 32" xfId="4400"/>
    <cellStyle name="常规 3 33" xfId="4402"/>
    <cellStyle name="常规 3 34" xfId="4404"/>
    <cellStyle name="常规 3 35" xfId="4417"/>
    <cellStyle name="常规 3 36" xfId="4419"/>
    <cellStyle name="常规 3 37" xfId="4421"/>
    <cellStyle name="常规 3 38" xfId="4423"/>
    <cellStyle name="常规 3 39" xfId="4425"/>
    <cellStyle name="常规 3 4" xfId="4426"/>
    <cellStyle name="常规 3 4 2" xfId="4427"/>
    <cellStyle name="常规 3 4 3" xfId="4428"/>
    <cellStyle name="常规 3 4 4" xfId="4429"/>
    <cellStyle name="常规 3 40" xfId="4416"/>
    <cellStyle name="常规 3 41" xfId="4418"/>
    <cellStyle name="常规 3 42" xfId="4420"/>
    <cellStyle name="常规 3 43" xfId="4422"/>
    <cellStyle name="常规 3 44" xfId="4424"/>
    <cellStyle name="常规 3 45" xfId="4431"/>
    <cellStyle name="常规 3 46" xfId="4433"/>
    <cellStyle name="常规 3 47" xfId="4435"/>
    <cellStyle name="常规 3 48" xfId="4437"/>
    <cellStyle name="常规 3 49" xfId="4439"/>
    <cellStyle name="常规 3 5" xfId="4440"/>
    <cellStyle name="常规 3 5 2" xfId="4441"/>
    <cellStyle name="常规 3 5 3" xfId="4442"/>
    <cellStyle name="常规 3 5 4" xfId="4443"/>
    <cellStyle name="常规 3 50" xfId="4430"/>
    <cellStyle name="常规 3 51" xfId="4432"/>
    <cellStyle name="常规 3 52" xfId="4434"/>
    <cellStyle name="常规 3 53" xfId="4436"/>
    <cellStyle name="常规 3 54" xfId="4438"/>
    <cellStyle name="常规 3 55" xfId="4445"/>
    <cellStyle name="常规 3 56" xfId="4447"/>
    <cellStyle name="常规 3 57" xfId="4449"/>
    <cellStyle name="常规 3 58" xfId="4451"/>
    <cellStyle name="常规 3 59" xfId="4453"/>
    <cellStyle name="常规 3 6" xfId="4454"/>
    <cellStyle name="常规 3 6 2" xfId="4455"/>
    <cellStyle name="常规 3 6 3" xfId="4456"/>
    <cellStyle name="常规 3 60" xfId="4444"/>
    <cellStyle name="常规 3 61" xfId="4446"/>
    <cellStyle name="常规 3 62" xfId="4448"/>
    <cellStyle name="常规 3 63" xfId="4450"/>
    <cellStyle name="常规 3 64" xfId="4452"/>
    <cellStyle name="常规 3 65" xfId="4458"/>
    <cellStyle name="常规 3 66" xfId="4460"/>
    <cellStyle name="常规 3 67" xfId="4462"/>
    <cellStyle name="常规 3 68" xfId="4464"/>
    <cellStyle name="常规 3 69" xfId="4466"/>
    <cellStyle name="常规 3 7" xfId="4467"/>
    <cellStyle name="常规 3 7 2" xfId="4468"/>
    <cellStyle name="常规 3 70" xfId="4457"/>
    <cellStyle name="常规 3 71" xfId="4459"/>
    <cellStyle name="常规 3 72" xfId="4461"/>
    <cellStyle name="常规 3 73" xfId="4463"/>
    <cellStyle name="常规 3 74" xfId="4465"/>
    <cellStyle name="常规 3 75" xfId="4470"/>
    <cellStyle name="常规 3 76" xfId="4472"/>
    <cellStyle name="常规 3 77" xfId="4474"/>
    <cellStyle name="常规 3 78" xfId="3568"/>
    <cellStyle name="常规 3 79" xfId="4476"/>
    <cellStyle name="常规 3 8" xfId="4477"/>
    <cellStyle name="常规 3 8 2" xfId="4478"/>
    <cellStyle name="常规 3 80" xfId="4469"/>
    <cellStyle name="常规 3 81" xfId="4471"/>
    <cellStyle name="常规 3 82" xfId="4473"/>
    <cellStyle name="常规 3 83" xfId="3567"/>
    <cellStyle name="常规 3 84" xfId="4475"/>
    <cellStyle name="常规 3 85" xfId="4480"/>
    <cellStyle name="常规 3 86" xfId="4482"/>
    <cellStyle name="常规 3 87" xfId="4484"/>
    <cellStyle name="常规 3 88" xfId="4486"/>
    <cellStyle name="常规 3 89" xfId="4488"/>
    <cellStyle name="常规 3 9" xfId="4489"/>
    <cellStyle name="常规 3 9 2" xfId="4490"/>
    <cellStyle name="常规 3 90" xfId="4479"/>
    <cellStyle name="常规 3 91" xfId="4481"/>
    <cellStyle name="常规 3 92" xfId="4483"/>
    <cellStyle name="常规 3 93" xfId="4485"/>
    <cellStyle name="常规 3 94" xfId="4487"/>
    <cellStyle name="常规 3 95" xfId="4491"/>
    <cellStyle name="常规 3 96" xfId="4492"/>
    <cellStyle name="常规 3 97" xfId="4493"/>
    <cellStyle name="常规 3 98" xfId="4494"/>
    <cellStyle name="常规 3 99" xfId="4495"/>
    <cellStyle name="常规 3_1#交通导改费用审核表（大刘路定稿）" xfId="4496"/>
    <cellStyle name="常规 30" xfId="1989"/>
    <cellStyle name="常规 30 2" xfId="4344"/>
    <cellStyle name="常规 31" xfId="1992"/>
    <cellStyle name="常规 31 2" xfId="20"/>
    <cellStyle name="常规 32" xfId="1995"/>
    <cellStyle name="常规 32 2" xfId="4497"/>
    <cellStyle name="常规 33" xfId="4346"/>
    <cellStyle name="常规 33 2" xfId="4348"/>
    <cellStyle name="常规 34" xfId="4350"/>
    <cellStyle name="常规 34 2" xfId="2976"/>
    <cellStyle name="常规 35" xfId="4499"/>
    <cellStyle name="常规 35 2" xfId="2027"/>
    <cellStyle name="常规 36" xfId="4502"/>
    <cellStyle name="常规 36 2" xfId="4504"/>
    <cellStyle name="常规 37" xfId="4506"/>
    <cellStyle name="常规 37 2" xfId="4508"/>
    <cellStyle name="常规 38" xfId="4510"/>
    <cellStyle name="常规 38 2" xfId="4512"/>
    <cellStyle name="常规 39" xfId="4514"/>
    <cellStyle name="常规 39 2" xfId="4515"/>
    <cellStyle name="常规 4" xfId="4516"/>
    <cellStyle name="常规 4 10" xfId="4517"/>
    <cellStyle name="常规 4 10 2" xfId="4518"/>
    <cellStyle name="常规 4 100" xfId="2249"/>
    <cellStyle name="常规 4 101" xfId="2251"/>
    <cellStyle name="常规 4 102" xfId="4519"/>
    <cellStyle name="常规 4 103" xfId="4520"/>
    <cellStyle name="常规 4 104" xfId="4104"/>
    <cellStyle name="常规 4 105" xfId="4522"/>
    <cellStyle name="常规 4 106" xfId="4524"/>
    <cellStyle name="常规 4 107" xfId="4525"/>
    <cellStyle name="常规 4 108" xfId="4526"/>
    <cellStyle name="常规 4 109" xfId="4527"/>
    <cellStyle name="常规 4 11" xfId="4528"/>
    <cellStyle name="常规 4 11 2" xfId="4529"/>
    <cellStyle name="常规 4 110" xfId="4521"/>
    <cellStyle name="常规 4 111" xfId="4523"/>
    <cellStyle name="常规 4 12" xfId="4530"/>
    <cellStyle name="常规 4 12 2" xfId="4531"/>
    <cellStyle name="常规 4 13" xfId="4532"/>
    <cellStyle name="常规 4 13 2" xfId="4534"/>
    <cellStyle name="常规 4 14" xfId="4535"/>
    <cellStyle name="常规 4 14 2" xfId="3002"/>
    <cellStyle name="常规 4 15" xfId="3708"/>
    <cellStyle name="常规 4 16" xfId="3711"/>
    <cellStyle name="常规 4 17" xfId="4537"/>
    <cellStyle name="常规 4 18" xfId="4539"/>
    <cellStyle name="常规 4 19" xfId="4541"/>
    <cellStyle name="常规 4 2" xfId="4542"/>
    <cellStyle name="常规 4 2 2" xfId="4543"/>
    <cellStyle name="常规 4 2 2 2" xfId="4544"/>
    <cellStyle name="常规 4 2 3" xfId="4545"/>
    <cellStyle name="常规 4 2 4" xfId="4546"/>
    <cellStyle name="常规 4 20" xfId="3707"/>
    <cellStyle name="常规 4 21" xfId="3710"/>
    <cellStyle name="常规 4 22" xfId="4536"/>
    <cellStyle name="常规 4 23" xfId="4538"/>
    <cellStyle name="常规 4 24" xfId="4540"/>
    <cellStyle name="常规 4 25" xfId="4548"/>
    <cellStyle name="常规 4 26" xfId="4550"/>
    <cellStyle name="常规 4 27" xfId="4552"/>
    <cellStyle name="常规 4 28" xfId="4554"/>
    <cellStyle name="常规 4 29" xfId="4556"/>
    <cellStyle name="常规 4 3" xfId="4557"/>
    <cellStyle name="常规 4 3 2" xfId="4558"/>
    <cellStyle name="常规 4 3 3" xfId="4559"/>
    <cellStyle name="常规 4 3 4" xfId="2235"/>
    <cellStyle name="常规 4 30" xfId="4547"/>
    <cellStyle name="常规 4 31" xfId="4549"/>
    <cellStyle name="常规 4 32" xfId="4551"/>
    <cellStyle name="常规 4 33" xfId="4553"/>
    <cellStyle name="常规 4 34" xfId="4555"/>
    <cellStyle name="常规 4 35" xfId="4561"/>
    <cellStyle name="常规 4 36" xfId="4563"/>
    <cellStyle name="常规 4 37" xfId="3979"/>
    <cellStyle name="常规 4 38" xfId="4140"/>
    <cellStyle name="常规 4 39" xfId="4565"/>
    <cellStyle name="常规 4 4" xfId="4566"/>
    <cellStyle name="常规 4 4 2" xfId="4567"/>
    <cellStyle name="常规 4 4 3" xfId="4568"/>
    <cellStyle name="常规 4 40" xfId="4560"/>
    <cellStyle name="常规 4 41" xfId="4562"/>
    <cellStyle name="常规 4 42" xfId="3978"/>
    <cellStyle name="常规 4 43" xfId="4139"/>
    <cellStyle name="常规 4 44" xfId="4564"/>
    <cellStyle name="常规 4 45" xfId="4570"/>
    <cellStyle name="常规 4 46" xfId="4572"/>
    <cellStyle name="常规 4 47" xfId="4574"/>
    <cellStyle name="常规 4 48" xfId="4577"/>
    <cellStyle name="常规 4 49" xfId="4579"/>
    <cellStyle name="常规 4 5" xfId="4580"/>
    <cellStyle name="常规 4 5 2" xfId="4581"/>
    <cellStyle name="常规 4 50" xfId="4569"/>
    <cellStyle name="常规 4 51" xfId="4571"/>
    <cellStyle name="常规 4 52" xfId="4573"/>
    <cellStyle name="常规 4 53" xfId="4576"/>
    <cellStyle name="常规 4 54" xfId="4578"/>
    <cellStyle name="常规 4 55" xfId="4583"/>
    <cellStyle name="常规 4 56" xfId="4585"/>
    <cellStyle name="常规 4 57" xfId="4587"/>
    <cellStyle name="常规 4 58" xfId="4589"/>
    <cellStyle name="常规 4 59" xfId="4591"/>
    <cellStyle name="常规 4 6" xfId="4592"/>
    <cellStyle name="常规 4 6 2" xfId="4594"/>
    <cellStyle name="常规 4 60" xfId="4582"/>
    <cellStyle name="常规 4 61" xfId="4584"/>
    <cellStyle name="常规 4 62" xfId="4586"/>
    <cellStyle name="常规 4 63" xfId="4588"/>
    <cellStyle name="常规 4 64" xfId="4590"/>
    <cellStyle name="常规 4 65" xfId="70"/>
    <cellStyle name="常规 4 66" xfId="3715"/>
    <cellStyle name="常规 4 67" xfId="4596"/>
    <cellStyle name="常规 4 68" xfId="4598"/>
    <cellStyle name="常规 4 69" xfId="4600"/>
    <cellStyle name="常规 4 7" xfId="4601"/>
    <cellStyle name="常规 4 7 2" xfId="4602"/>
    <cellStyle name="常规 4 70" xfId="69"/>
    <cellStyle name="常规 4 71" xfId="3714"/>
    <cellStyle name="常规 4 72" xfId="4595"/>
    <cellStyle name="常规 4 73" xfId="4597"/>
    <cellStyle name="常规 4 74" xfId="4599"/>
    <cellStyle name="常规 4 75" xfId="4604"/>
    <cellStyle name="常规 4 76" xfId="4606"/>
    <cellStyle name="常规 4 77" xfId="4608"/>
    <cellStyle name="常规 4 78" xfId="4610"/>
    <cellStyle name="常规 4 79" xfId="4612"/>
    <cellStyle name="常规 4 8" xfId="4613"/>
    <cellStyle name="常规 4 8 2" xfId="4614"/>
    <cellStyle name="常规 4 80" xfId="4603"/>
    <cellStyle name="常规 4 81" xfId="4605"/>
    <cellStyle name="常规 4 82" xfId="4607"/>
    <cellStyle name="常规 4 83" xfId="4609"/>
    <cellStyle name="常规 4 84" xfId="4611"/>
    <cellStyle name="常规 4 85" xfId="4617"/>
    <cellStyle name="常规 4 86" xfId="4619"/>
    <cellStyle name="常规 4 87" xfId="3994"/>
    <cellStyle name="常规 4 88" xfId="4143"/>
    <cellStyle name="常规 4 89" xfId="4621"/>
    <cellStyle name="常规 4 9" xfId="4622"/>
    <cellStyle name="常规 4 9 2" xfId="4623"/>
    <cellStyle name="常规 4 90" xfId="4616"/>
    <cellStyle name="常规 4 91" xfId="4618"/>
    <cellStyle name="常规 4 92" xfId="3993"/>
    <cellStyle name="常规 4 93" xfId="4142"/>
    <cellStyle name="常规 4 94" xfId="4620"/>
    <cellStyle name="常规 4 95" xfId="4624"/>
    <cellStyle name="常规 4 96" xfId="4625"/>
    <cellStyle name="常规 4 97" xfId="4626"/>
    <cellStyle name="常规 4 98" xfId="4627"/>
    <cellStyle name="常规 4 99" xfId="4628"/>
    <cellStyle name="常规 4_1#-49-桥 变更测算费用2011.3.14" xfId="4629"/>
    <cellStyle name="常规 40" xfId="4498"/>
    <cellStyle name="常规 40 2" xfId="2026"/>
    <cellStyle name="常规 41" xfId="4501"/>
    <cellStyle name="常规 41 2" xfId="4503"/>
    <cellStyle name="常规 42" xfId="4505"/>
    <cellStyle name="常规 42 2" xfId="4507"/>
    <cellStyle name="常规 43" xfId="4509"/>
    <cellStyle name="常规 43 2" xfId="4511"/>
    <cellStyle name="常规 44" xfId="4513"/>
    <cellStyle name="常规 45" xfId="4631"/>
    <cellStyle name="常规 46" xfId="4633"/>
    <cellStyle name="常规 46 2" xfId="4635"/>
    <cellStyle name="常规 47" xfId="4637"/>
    <cellStyle name="常规 48" xfId="4639"/>
    <cellStyle name="常规 48 2" xfId="4640"/>
    <cellStyle name="常规 49" xfId="4642"/>
    <cellStyle name="常规 49 2" xfId="4643"/>
    <cellStyle name="常规 5" xfId="4644"/>
    <cellStyle name="常规 5 10" xfId="4645"/>
    <cellStyle name="常规 5 10 2" xfId="4646"/>
    <cellStyle name="常规 5 100" xfId="4647"/>
    <cellStyle name="常规 5 101" xfId="4648"/>
    <cellStyle name="常规 5 102" xfId="4649"/>
    <cellStyle name="常规 5 103" xfId="4650"/>
    <cellStyle name="常规 5 104" xfId="4651"/>
    <cellStyle name="常规 5 105" xfId="4653"/>
    <cellStyle name="常规 5 106" xfId="4654"/>
    <cellStyle name="常规 5 107" xfId="4655"/>
    <cellStyle name="常规 5 108" xfId="4656"/>
    <cellStyle name="常规 5 109" xfId="4657"/>
    <cellStyle name="常规 5 11" xfId="4658"/>
    <cellStyle name="常规 5 11 2" xfId="4659"/>
    <cellStyle name="常规 5 110" xfId="4652"/>
    <cellStyle name="常规 5 12" xfId="4660"/>
    <cellStyle name="常规 5 12 2" xfId="4661"/>
    <cellStyle name="常规 5 13" xfId="4662"/>
    <cellStyle name="常规 5 13 2" xfId="4663"/>
    <cellStyle name="常规 5 14" xfId="4664"/>
    <cellStyle name="常规 5 14 2" xfId="3123"/>
    <cellStyle name="常规 5 15" xfId="3723"/>
    <cellStyle name="常规 5 16" xfId="4666"/>
    <cellStyle name="常规 5 17" xfId="4668"/>
    <cellStyle name="常规 5 18" xfId="4670"/>
    <cellStyle name="常规 5 19" xfId="4672"/>
    <cellStyle name="常规 5 2" xfId="4673"/>
    <cellStyle name="常规 5 2 2" xfId="4674"/>
    <cellStyle name="常规 5 2 2 2" xfId="4675"/>
    <cellStyle name="常规 5 2 3" xfId="4676"/>
    <cellStyle name="常规 5 2 3 2" xfId="4677"/>
    <cellStyle name="常规 5 2 4" xfId="4678"/>
    <cellStyle name="常规 5 2 5" xfId="4679"/>
    <cellStyle name="常规 5 20" xfId="3722"/>
    <cellStyle name="常规 5 21" xfId="4665"/>
    <cellStyle name="常规 5 22" xfId="4667"/>
    <cellStyle name="常规 5 23" xfId="4669"/>
    <cellStyle name="常规 5 24" xfId="4671"/>
    <cellStyle name="常规 5 25" xfId="4681"/>
    <cellStyle name="常规 5 26" xfId="4683"/>
    <cellStyle name="常规 5 27" xfId="4685"/>
    <cellStyle name="常规 5 28" xfId="4687"/>
    <cellStyle name="常规 5 29" xfId="4689"/>
    <cellStyle name="常规 5 3" xfId="4690"/>
    <cellStyle name="常规 5 3 2" xfId="3372"/>
    <cellStyle name="常规 5 3 3" xfId="3376"/>
    <cellStyle name="常规 5 3 4" xfId="4163"/>
    <cellStyle name="常规 5 30" xfId="4680"/>
    <cellStyle name="常规 5 31" xfId="4682"/>
    <cellStyle name="常规 5 32" xfId="4684"/>
    <cellStyle name="常规 5 33" xfId="4686"/>
    <cellStyle name="常规 5 34" xfId="4688"/>
    <cellStyle name="常规 5 35" xfId="4692"/>
    <cellStyle name="常规 5 36" xfId="4694"/>
    <cellStyle name="常规 5 37" xfId="4182"/>
    <cellStyle name="常规 5 38" xfId="4185"/>
    <cellStyle name="常规 5 39" xfId="4696"/>
    <cellStyle name="常规 5 4" xfId="4697"/>
    <cellStyle name="常规 5 4 2" xfId="4698"/>
    <cellStyle name="常规 5 4 3" xfId="4699"/>
    <cellStyle name="常规 5 40" xfId="4691"/>
    <cellStyle name="常规 5 41" xfId="4693"/>
    <cellStyle name="常规 5 42" xfId="4181"/>
    <cellStyle name="常规 5 43" xfId="4184"/>
    <cellStyle name="常规 5 44" xfId="4695"/>
    <cellStyle name="常规 5 45" xfId="4701"/>
    <cellStyle name="常规 5 46" xfId="4703"/>
    <cellStyle name="常规 5 47" xfId="4705"/>
    <cellStyle name="常规 5 48" xfId="4707"/>
    <cellStyle name="常规 5 49" xfId="4709"/>
    <cellStyle name="常规 5 5" xfId="4710"/>
    <cellStyle name="常规 5 5 2" xfId="4711"/>
    <cellStyle name="常规 5 50" xfId="4700"/>
    <cellStyle name="常规 5 51" xfId="4702"/>
    <cellStyle name="常规 5 52" xfId="4704"/>
    <cellStyle name="常规 5 53" xfId="4706"/>
    <cellStyle name="常规 5 54" xfId="4708"/>
    <cellStyle name="常规 5 55" xfId="4713"/>
    <cellStyle name="常规 5 56" xfId="4715"/>
    <cellStyle name="常规 5 57" xfId="4717"/>
    <cellStyle name="常规 5 58" xfId="4091"/>
    <cellStyle name="常规 5 59" xfId="4719"/>
    <cellStyle name="常规 5 6" xfId="4720"/>
    <cellStyle name="常规 5 6 2" xfId="4721"/>
    <cellStyle name="常规 5 60" xfId="4712"/>
    <cellStyle name="常规 5 61" xfId="4714"/>
    <cellStyle name="常规 5 62" xfId="4716"/>
    <cellStyle name="常规 5 63" xfId="4090"/>
    <cellStyle name="常规 5 64" xfId="4718"/>
    <cellStyle name="常规 5 65" xfId="4723"/>
    <cellStyle name="常规 5 66" xfId="4725"/>
    <cellStyle name="常规 5 67" xfId="4727"/>
    <cellStyle name="常规 5 68" xfId="4729"/>
    <cellStyle name="常规 5 69" xfId="4731"/>
    <cellStyle name="常规 5 7" xfId="4732"/>
    <cellStyle name="常规 5 7 2" xfId="4733"/>
    <cellStyle name="常规 5 70" xfId="4722"/>
    <cellStyle name="常规 5 71" xfId="4724"/>
    <cellStyle name="常规 5 72" xfId="4726"/>
    <cellStyle name="常规 5 73" xfId="4728"/>
    <cellStyle name="常规 5 74" xfId="4730"/>
    <cellStyle name="常规 5 75" xfId="4735"/>
    <cellStyle name="常规 5 76" xfId="4737"/>
    <cellStyle name="常规 5 77" xfId="4739"/>
    <cellStyle name="常规 5 78" xfId="4741"/>
    <cellStyle name="常规 5 79" xfId="4743"/>
    <cellStyle name="常规 5 8" xfId="4744"/>
    <cellStyle name="常规 5 8 2" xfId="4745"/>
    <cellStyle name="常规 5 80" xfId="4734"/>
    <cellStyle name="常规 5 81" xfId="4736"/>
    <cellStyle name="常规 5 82" xfId="4738"/>
    <cellStyle name="常规 5 83" xfId="4740"/>
    <cellStyle name="常规 5 84" xfId="4742"/>
    <cellStyle name="常规 5 85" xfId="4747"/>
    <cellStyle name="常规 5 86" xfId="4749"/>
    <cellStyle name="常规 5 87" xfId="4197"/>
    <cellStyle name="常规 5 88" xfId="4751"/>
    <cellStyle name="常规 5 89" xfId="4753"/>
    <cellStyle name="常规 5 9" xfId="4754"/>
    <cellStyle name="常规 5 9 2" xfId="4755"/>
    <cellStyle name="常规 5 90" xfId="4746"/>
    <cellStyle name="常规 5 91" xfId="4748"/>
    <cellStyle name="常规 5 92" xfId="4196"/>
    <cellStyle name="常规 5 93" xfId="4750"/>
    <cellStyle name="常规 5 94" xfId="4752"/>
    <cellStyle name="常规 5 95" xfId="4756"/>
    <cellStyle name="常规 5 96" xfId="4757"/>
    <cellStyle name="常规 5 97" xfId="4758"/>
    <cellStyle name="常规 5 98" xfId="4759"/>
    <cellStyle name="常规 5 99" xfId="4760"/>
    <cellStyle name="常规 50" xfId="4630"/>
    <cellStyle name="常规 50 2" xfId="4761"/>
    <cellStyle name="常规 51" xfId="4632"/>
    <cellStyle name="常规 51 2" xfId="4634"/>
    <cellStyle name="常规 52" xfId="4636"/>
    <cellStyle name="常规 52 2" xfId="4762"/>
    <cellStyle name="常规 53" xfId="4638"/>
    <cellStyle name="常规 54" xfId="4641"/>
    <cellStyle name="常规 55" xfId="4764"/>
    <cellStyle name="常规 55 2" xfId="4765"/>
    <cellStyle name="常规 56" xfId="4767"/>
    <cellStyle name="常规 57" xfId="4769"/>
    <cellStyle name="常规 58" xfId="4771"/>
    <cellStyle name="常规 59" xfId="4772"/>
    <cellStyle name="常规 6" xfId="4773"/>
    <cellStyle name="常规 6 10" xfId="4774"/>
    <cellStyle name="常规 6 10 2" xfId="4775"/>
    <cellStyle name="常规 6 11" xfId="4776"/>
    <cellStyle name="常规 6 11 2" xfId="4777"/>
    <cellStyle name="常规 6 12" xfId="4778"/>
    <cellStyle name="常规 6 12 2" xfId="4779"/>
    <cellStyle name="常规 6 13" xfId="4780"/>
    <cellStyle name="常规 6 13 2" xfId="4781"/>
    <cellStyle name="常规 6 14" xfId="4782"/>
    <cellStyle name="常规 6 14 2" xfId="4783"/>
    <cellStyle name="常规 6 15" xfId="4784"/>
    <cellStyle name="常规 6 16" xfId="4785"/>
    <cellStyle name="常规 6 2" xfId="4786"/>
    <cellStyle name="常规 6 2 2" xfId="4787"/>
    <cellStyle name="常规 6 2 3" xfId="4788"/>
    <cellStyle name="常规 6 2 4" xfId="4789"/>
    <cellStyle name="常规 6 2 5" xfId="4790"/>
    <cellStyle name="常规 6 3" xfId="4791"/>
    <cellStyle name="常规 6 3 2" xfId="4792"/>
    <cellStyle name="常规 6 3 3" xfId="4793"/>
    <cellStyle name="常规 6 4" xfId="4794"/>
    <cellStyle name="常规 6 4 2" xfId="4795"/>
    <cellStyle name="常规 6 5" xfId="4796"/>
    <cellStyle name="常规 6 5 2" xfId="4797"/>
    <cellStyle name="常规 6 6" xfId="4798"/>
    <cellStyle name="常规 6 6 2" xfId="4799"/>
    <cellStyle name="常规 6 7" xfId="4800"/>
    <cellStyle name="常规 6 7 2" xfId="4801"/>
    <cellStyle name="常规 6 8" xfId="4802"/>
    <cellStyle name="常规 6 8 2" xfId="4803"/>
    <cellStyle name="常规 6 9" xfId="4804"/>
    <cellStyle name="常规 6 9 2" xfId="4806"/>
    <cellStyle name="常规 60" xfId="4763"/>
    <cellStyle name="常规 61" xfId="4766"/>
    <cellStyle name="常规 62" xfId="4768"/>
    <cellStyle name="常规 62 2" xfId="4807"/>
    <cellStyle name="常规 63" xfId="4770"/>
    <cellStyle name="常规 63 2" xfId="4810"/>
    <cellStyle name="常规 65" xfId="4811"/>
    <cellStyle name="常规 67" xfId="4812"/>
    <cellStyle name="常规 68" xfId="4813"/>
    <cellStyle name="常规 7" xfId="4814"/>
    <cellStyle name="常规 7 10" xfId="4815"/>
    <cellStyle name="常规 7 11" xfId="4816"/>
    <cellStyle name="常规 7 12" xfId="4817"/>
    <cellStyle name="常规 7 12 2" xfId="4818"/>
    <cellStyle name="常规 7 12 2 2" xfId="4819"/>
    <cellStyle name="常规 7 12 3" xfId="4820"/>
    <cellStyle name="常规 7 12 4" xfId="4821"/>
    <cellStyle name="常规 7 13" xfId="4822"/>
    <cellStyle name="常规 7 13 2" xfId="4823"/>
    <cellStyle name="常规 7 14" xfId="4824"/>
    <cellStyle name="常规 7 15" xfId="4825"/>
    <cellStyle name="常规 7 2" xfId="4826"/>
    <cellStyle name="常规 7 2 2" xfId="4827"/>
    <cellStyle name="常规 7 2 2 2" xfId="4828"/>
    <cellStyle name="常规 7 2 3" xfId="4829"/>
    <cellStyle name="常规 7 2 4" xfId="4830"/>
    <cellStyle name="常规 7 3" xfId="4831"/>
    <cellStyle name="常规 7 3 2" xfId="4832"/>
    <cellStyle name="常规 7 3 3" xfId="4833"/>
    <cellStyle name="常规 7 4" xfId="4834"/>
    <cellStyle name="常规 7 4 2" xfId="4835"/>
    <cellStyle name="常规 7 5" xfId="4836"/>
    <cellStyle name="常规 7 5 2" xfId="4837"/>
    <cellStyle name="常规 7 6" xfId="4838"/>
    <cellStyle name="常规 7 6 2" xfId="4839"/>
    <cellStyle name="常规 7 7" xfId="4840"/>
    <cellStyle name="常规 7 8" xfId="4841"/>
    <cellStyle name="常规 7 9" xfId="4842"/>
    <cellStyle name="常规 7_节能控制柜业主增补" xfId="4843"/>
    <cellStyle name="常规 76" xfId="4845"/>
    <cellStyle name="常规 77" xfId="4846"/>
    <cellStyle name="常规 78" xfId="4847"/>
    <cellStyle name="常规 79" xfId="4849"/>
    <cellStyle name="常规 8" xfId="4850"/>
    <cellStyle name="常规 8 10" xfId="4851"/>
    <cellStyle name="常规 8 11" xfId="328"/>
    <cellStyle name="常规 8 12" xfId="4852"/>
    <cellStyle name="常规 8 13" xfId="4853"/>
    <cellStyle name="常规 8 14" xfId="4854"/>
    <cellStyle name="常规 8 15" xfId="4855"/>
    <cellStyle name="常规 8 16" xfId="4856"/>
    <cellStyle name="常规 8 17" xfId="4857"/>
    <cellStyle name="常规 8 18" xfId="4858"/>
    <cellStyle name="常规 8 2" xfId="4859"/>
    <cellStyle name="常规 8 2 2" xfId="4860"/>
    <cellStyle name="常规 8 2 2 2" xfId="4861"/>
    <cellStyle name="常规 8 2 3" xfId="4862"/>
    <cellStyle name="常规 8 2 4" xfId="4863"/>
    <cellStyle name="常规 8 3" xfId="4864"/>
    <cellStyle name="常规 8 3 2" xfId="4865"/>
    <cellStyle name="常规 8 3 3" xfId="4866"/>
    <cellStyle name="常规 8 3 4" xfId="4867"/>
    <cellStyle name="常规 8 4" xfId="4868"/>
    <cellStyle name="常规 8 4 2" xfId="4869"/>
    <cellStyle name="常规 8 5" xfId="4870"/>
    <cellStyle name="常规 8 5 2" xfId="4871"/>
    <cellStyle name="常规 8 6" xfId="4872"/>
    <cellStyle name="常规 8 6 2" xfId="4873"/>
    <cellStyle name="常规 8 7" xfId="4874"/>
    <cellStyle name="常规 8 7 2" xfId="4875"/>
    <cellStyle name="常规 8 8" xfId="4876"/>
    <cellStyle name="常规 8 9" xfId="4877"/>
    <cellStyle name="常规 80" xfId="4878"/>
    <cellStyle name="常规 81" xfId="4844"/>
    <cellStyle name="常规 84" xfId="4848"/>
    <cellStyle name="常规 85" xfId="4879"/>
    <cellStyle name="常规 9" xfId="4880"/>
    <cellStyle name="常规 9 10" xfId="4881"/>
    <cellStyle name="常规 9 11" xfId="4882"/>
    <cellStyle name="常规 9 12" xfId="4883"/>
    <cellStyle name="常规 9 13" xfId="4884"/>
    <cellStyle name="常规 9 14" xfId="4885"/>
    <cellStyle name="常规 9 15" xfId="1402"/>
    <cellStyle name="常规 9 16" xfId="1406"/>
    <cellStyle name="常规 9 17" xfId="4887"/>
    <cellStyle name="常规 9 18" xfId="4889"/>
    <cellStyle name="常规 9 19" xfId="4891"/>
    <cellStyle name="常规 9 2" xfId="4892"/>
    <cellStyle name="常规 9 2 2" xfId="4893"/>
    <cellStyle name="常规 9 2 3" xfId="4894"/>
    <cellStyle name="常规 9 2 4" xfId="4895"/>
    <cellStyle name="常规 9 20" xfId="1401"/>
    <cellStyle name="常规 9 21" xfId="1405"/>
    <cellStyle name="常规 9 22" xfId="4886"/>
    <cellStyle name="常规 9 23" xfId="4888"/>
    <cellStyle name="常规 9 24" xfId="4890"/>
    <cellStyle name="常规 9 25" xfId="4897"/>
    <cellStyle name="常规 9 26" xfId="4899"/>
    <cellStyle name="常规 9 27" xfId="4901"/>
    <cellStyle name="常规 9 28" xfId="4903"/>
    <cellStyle name="常规 9 29" xfId="4905"/>
    <cellStyle name="常规 9 3" xfId="4906"/>
    <cellStyle name="常规 9 3 2" xfId="4907"/>
    <cellStyle name="常规 9 3 3" xfId="4908"/>
    <cellStyle name="常规 9 3 4" xfId="4909"/>
    <cellStyle name="常规 9 30" xfId="4896"/>
    <cellStyle name="常规 9 31" xfId="4898"/>
    <cellStyle name="常规 9 32" xfId="4900"/>
    <cellStyle name="常规 9 33" xfId="4902"/>
    <cellStyle name="常规 9 34" xfId="4904"/>
    <cellStyle name="常规 9 35" xfId="4911"/>
    <cellStyle name="常规 9 36" xfId="4913"/>
    <cellStyle name="常规 9 37" xfId="4809"/>
    <cellStyle name="常规 9 38" xfId="4915"/>
    <cellStyle name="常规 9 39" xfId="4917"/>
    <cellStyle name="常规 9 4" xfId="4918"/>
    <cellStyle name="常规 9 4 2" xfId="4919"/>
    <cellStyle name="常规 9 4 3" xfId="4920"/>
    <cellStyle name="常规 9 4 4" xfId="4921"/>
    <cellStyle name="常规 9 40" xfId="4910"/>
    <cellStyle name="常规 9 41" xfId="4912"/>
    <cellStyle name="常规 9 42" xfId="4808"/>
    <cellStyle name="常规 9 43" xfId="4914"/>
    <cellStyle name="常规 9 44" xfId="4916"/>
    <cellStyle name="常规 9 45" xfId="4923"/>
    <cellStyle name="常规 9 46" xfId="4925"/>
    <cellStyle name="常规 9 47" xfId="4927"/>
    <cellStyle name="常规 9 48" xfId="4929"/>
    <cellStyle name="常规 9 49" xfId="4931"/>
    <cellStyle name="常规 9 5" xfId="4932"/>
    <cellStyle name="常规 9 5 2" xfId="4933"/>
    <cellStyle name="常规 9 5 3" xfId="4934"/>
    <cellStyle name="常规 9 50" xfId="4922"/>
    <cellStyle name="常规 9 51" xfId="4924"/>
    <cellStyle name="常规 9 52" xfId="4926"/>
    <cellStyle name="常规 9 53" xfId="4928"/>
    <cellStyle name="常规 9 54" xfId="4930"/>
    <cellStyle name="常规 9 55" xfId="4935"/>
    <cellStyle name="常规 9 56" xfId="4936"/>
    <cellStyle name="常规 9 6" xfId="4937"/>
    <cellStyle name="常规 9 6 2" xfId="510"/>
    <cellStyle name="常规 9 7" xfId="4938"/>
    <cellStyle name="常规 9 8" xfId="4939"/>
    <cellStyle name="常规 9 9" xfId="4940"/>
    <cellStyle name="常规_6#合同澄清清单" xfId="4941"/>
    <cellStyle name="常规_工程量清单--1标1.13修改稿 2" xfId="4942"/>
    <cellStyle name="常规_工程量清单--1标1.13修改稿 2 2" xfId="4943"/>
    <cellStyle name="常规_工程量清单--1标1.13修改稿 3" xfId="4944"/>
    <cellStyle name="常规_工程量清单--1标1.13修改稿 5" xfId="4945"/>
    <cellStyle name="常规_京开高速路面工程量清单 2 2" xfId="4946"/>
    <cellStyle name="超链接 2" xfId="1586"/>
    <cellStyle name="好 10" xfId="4947"/>
    <cellStyle name="好 10 2" xfId="4948"/>
    <cellStyle name="好 11" xfId="4949"/>
    <cellStyle name="好 11 2" xfId="4950"/>
    <cellStyle name="好 12" xfId="4951"/>
    <cellStyle name="好 12 2" xfId="4952"/>
    <cellStyle name="好 13" xfId="4953"/>
    <cellStyle name="好 13 2" xfId="4954"/>
    <cellStyle name="好 14" xfId="4955"/>
    <cellStyle name="好 14 2" xfId="4956"/>
    <cellStyle name="好 2" xfId="4957"/>
    <cellStyle name="好 2 10" xfId="4958"/>
    <cellStyle name="好 2 11" xfId="4959"/>
    <cellStyle name="好 2 12" xfId="4960"/>
    <cellStyle name="好 2 13" xfId="4961"/>
    <cellStyle name="好 2 14" xfId="4962"/>
    <cellStyle name="好 2 15" xfId="4964"/>
    <cellStyle name="好 2 16" xfId="4966"/>
    <cellStyle name="好 2 17" xfId="4968"/>
    <cellStyle name="好 2 18" xfId="4970"/>
    <cellStyle name="好 2 19" xfId="4972"/>
    <cellStyle name="好 2 2" xfId="4973"/>
    <cellStyle name="好 2 2 2" xfId="4974"/>
    <cellStyle name="好 2 2 3" xfId="4975"/>
    <cellStyle name="好 2 2 4" xfId="4976"/>
    <cellStyle name="好 2 20" xfId="4963"/>
    <cellStyle name="好 2 21" xfId="4965"/>
    <cellStyle name="好 2 22" xfId="4967"/>
    <cellStyle name="好 2 23" xfId="4969"/>
    <cellStyle name="好 2 24" xfId="4971"/>
    <cellStyle name="好 2 25" xfId="4978"/>
    <cellStyle name="好 2 26" xfId="4980"/>
    <cellStyle name="好 2 27" xfId="4982"/>
    <cellStyle name="好 2 28" xfId="4984"/>
    <cellStyle name="好 2 29" xfId="4986"/>
    <cellStyle name="好 2 3" xfId="4987"/>
    <cellStyle name="好 2 3 2" xfId="4988"/>
    <cellStyle name="好 2 3 3" xfId="4989"/>
    <cellStyle name="好 2 3 4" xfId="4990"/>
    <cellStyle name="好 2 30" xfId="4977"/>
    <cellStyle name="好 2 31" xfId="4979"/>
    <cellStyle name="好 2 32" xfId="4981"/>
    <cellStyle name="好 2 33" xfId="4983"/>
    <cellStyle name="好 2 34" xfId="4985"/>
    <cellStyle name="好 2 35" xfId="4992"/>
    <cellStyle name="好 2 36" xfId="4994"/>
    <cellStyle name="好 2 37" xfId="4996"/>
    <cellStyle name="好 2 38" xfId="4998"/>
    <cellStyle name="好 2 39" xfId="5000"/>
    <cellStyle name="好 2 4" xfId="5001"/>
    <cellStyle name="好 2 4 2" xfId="5002"/>
    <cellStyle name="好 2 4 3" xfId="5003"/>
    <cellStyle name="好 2 40" xfId="4991"/>
    <cellStyle name="好 2 41" xfId="4993"/>
    <cellStyle name="好 2 42" xfId="4995"/>
    <cellStyle name="好 2 43" xfId="4997"/>
    <cellStyle name="好 2 44" xfId="4999"/>
    <cellStyle name="好 2 45" xfId="5005"/>
    <cellStyle name="好 2 46" xfId="5007"/>
    <cellStyle name="好 2 47" xfId="5008"/>
    <cellStyle name="好 2 48" xfId="5009"/>
    <cellStyle name="好 2 49" xfId="5010"/>
    <cellStyle name="好 2 5" xfId="5011"/>
    <cellStyle name="好 2 5 2" xfId="5012"/>
    <cellStyle name="好 2 50" xfId="5004"/>
    <cellStyle name="好 2 51" xfId="5006"/>
    <cellStyle name="好 2 6" xfId="5013"/>
    <cellStyle name="好 2 7" xfId="5014"/>
    <cellStyle name="好 2 8" xfId="1122"/>
    <cellStyle name="好 2 9" xfId="5015"/>
    <cellStyle name="好 3" xfId="5016"/>
    <cellStyle name="好 3 2" xfId="5017"/>
    <cellStyle name="好 3 3" xfId="5018"/>
    <cellStyle name="好 3 4" xfId="5019"/>
    <cellStyle name="好 4" xfId="5020"/>
    <cellStyle name="好 4 2" xfId="5021"/>
    <cellStyle name="好 4 3" xfId="5022"/>
    <cellStyle name="好 4 4" xfId="4080"/>
    <cellStyle name="好 5" xfId="5023"/>
    <cellStyle name="好 5 2" xfId="5024"/>
    <cellStyle name="好 5 3" xfId="5025"/>
    <cellStyle name="好 6" xfId="5026"/>
    <cellStyle name="好 6 2" xfId="2324"/>
    <cellStyle name="好 7" xfId="5027"/>
    <cellStyle name="好 7 2" xfId="5028"/>
    <cellStyle name="好 8" xfId="5029"/>
    <cellStyle name="好 8 2" xfId="5030"/>
    <cellStyle name="好 9" xfId="5031"/>
    <cellStyle name="好 9 2" xfId="5032"/>
    <cellStyle name="好_(无连接) 来广营东站" xfId="5033"/>
    <cellStyle name="好_(无连接) 来广营东站_1标二次增补审核2011.5.20" xfId="5034"/>
    <cellStyle name="好_(无连接) 来广营东站_工字梁和预制模板单价分析" xfId="5035"/>
    <cellStyle name="好_(无连接) 来广营东站_京包2#二次增补清单申报表（六棱转、L缘石）" xfId="5036"/>
    <cellStyle name="好_(无连接) 来广营东站_增补清单（检查井程量计算及单价分析）OK" xfId="3604"/>
    <cellStyle name="好_01合同段清单" xfId="5037"/>
    <cellStyle name="好_01合同段清单_1标二次增补审核2011.5.20" xfId="5038"/>
    <cellStyle name="好_01合同段清单_工字梁和预制模板单价分析" xfId="5039"/>
    <cellStyle name="好_01合同段清单_京包2#二次增补清单申报表（六棱转、L缘石）" xfId="5041"/>
    <cellStyle name="好_01合同段清单_增补清单（检查井程量计算及单价分析）OK" xfId="5042"/>
    <cellStyle name="好_1" xfId="5043"/>
    <cellStyle name="好_1#-49-桥 变更测算费用2011.3.14" xfId="5044"/>
    <cellStyle name="好_1#7.29" xfId="5045"/>
    <cellStyle name="好_1#7.29_增补清单（检查井程量计算及单价分析）OK" xfId="5046"/>
    <cellStyle name="好_1#标清单" xfId="5047"/>
    <cellStyle name="好_1#标清单_1标二次增补审核2011.5.20" xfId="5048"/>
    <cellStyle name="好_1#标清单_工字梁和预制模板单价分析" xfId="5049"/>
    <cellStyle name="好_1#标清单_京包2#二次增补清单申报表（六棱转、L缘石）" xfId="5050"/>
    <cellStyle name="好_1#标清单_增补清单（检查井程量计算及单价分析）OK" xfId="5051"/>
    <cellStyle name="好_1#合同植筋" xfId="5052"/>
    <cellStyle name="好_11#" xfId="5053"/>
    <cellStyle name="好_1-4统一单价" xfId="5054"/>
    <cellStyle name="好_1-4统一单价_京包600增补清单 12.30" xfId="5055"/>
    <cellStyle name="好_1-4统一单价_京包900增补清单" xfId="5056"/>
    <cellStyle name="好_1-4统一单价_排水工程基础数据工程量计算11.13" xfId="5057"/>
    <cellStyle name="好_1-4统一单价_增补清单（检查井程量计算及单价分析）OK" xfId="5058"/>
    <cellStyle name="好_1-4统一单价_照明增补单价分析" xfId="5059"/>
    <cellStyle name="好_1标二次增补审核2011.5.20" xfId="3392"/>
    <cellStyle name="好_2#-28-路 平交路口 雨水管线" xfId="5060"/>
    <cellStyle name="好_3-1-2 北清路-补" xfId="4615"/>
    <cellStyle name="好_3-1-2 北清路-补_1标二次增补审核2011.5.20" xfId="5061"/>
    <cellStyle name="好_3-1-2 北清路-补_工字梁和预制模板单价分析" xfId="5062"/>
    <cellStyle name="好_3-1-2 北清路-补_京包2#二次增补清单申报表（六棱转、L缘石）" xfId="602"/>
    <cellStyle name="好_3-1-2 北清路-补_增补清单（检查井程量计算及单价分析）OK" xfId="5063"/>
    <cellStyle name="好_3-1-3 西二旗-补" xfId="5064"/>
    <cellStyle name="好_3-1-3 西二旗-补_1标二次增补审核2011.5.20" xfId="2627"/>
    <cellStyle name="好_3-1-3 西二旗-补_工字梁和预制模板单价分析" xfId="5065"/>
    <cellStyle name="好_3-1-3 西二旗-补_京包2#二次增补清单申报表（六棱转、L缘石）" xfId="5066"/>
    <cellStyle name="好_3-1-3 西二旗-补_增补清单（检查井程量计算及单价分析）OK" xfId="5067"/>
    <cellStyle name="好_4#京包增补清单申报表" xfId="5068"/>
    <cellStyle name="好_4#京包增补清单申报表_京包600增补清单 12.30" xfId="5069"/>
    <cellStyle name="好_4#京包增补清单申报表_京包900增补清单" xfId="5070"/>
    <cellStyle name="好_4#京包增补清单申报表_排水工程基础数据工程量计算11.13" xfId="5071"/>
    <cellStyle name="好_4#京包增补清单申报表_增补清单（检查井程量计算及单价分析）OK" xfId="5072"/>
    <cellStyle name="好_4#京包增补清单申报表_照明增补单价分析" xfId="1129"/>
    <cellStyle name="好_5#-15-路  K4+900~K5+120段路基、路面排水变更" xfId="5073"/>
    <cellStyle name="好_5#增补" xfId="5074"/>
    <cellStyle name="好_5#增补_增补清单（检查井程量计算及单价分析）OK" xfId="5075"/>
    <cellStyle name="好_Book1" xfId="5076"/>
    <cellStyle name="好_Book1_1标二次增补审核2011.5.20" xfId="5077"/>
    <cellStyle name="好_Book1_工字梁和预制模板单价分析" xfId="5078"/>
    <cellStyle name="好_Book1_京包2#二次增补清单申报表（六棱转、L缘石）" xfId="5079"/>
    <cellStyle name="好_Book1_增补清单（检查井程量计算及单价分析）OK" xfId="5080"/>
    <cellStyle name="好_Book111111" xfId="5081"/>
    <cellStyle name="好_八字墙出水口计算表" xfId="5082"/>
    <cellStyle name="好_北京机场南线三标附表(1)" xfId="5083"/>
    <cellStyle name="好_北京机场南线三标附表(1)_增补清单（检查井程量计算及单价分析）OK" xfId="5084"/>
    <cellStyle name="好_北清路站清单核算" xfId="5085"/>
    <cellStyle name="好_北清路站清单核算_1标二次增补审核2011.5.20" xfId="5086"/>
    <cellStyle name="好_北清路站清单核算_工字梁和预制模板单价分析" xfId="5087"/>
    <cellStyle name="好_北清路站清单核算_京包2#二次增补清单申报表（六棱转、L缘石）" xfId="5088"/>
    <cellStyle name="好_北清路站清单核算_增补清单（检查井程量计算及单价分析）OK" xfId="5089"/>
    <cellStyle name="好_盾构2" xfId="5090"/>
    <cellStyle name="好_盾构2_1标二次增补审核2011.5.20" xfId="5091"/>
    <cellStyle name="好_盾构2_工字梁和预制模板单价分析" xfId="5092"/>
    <cellStyle name="好_盾构2_京包2#二次增补清单申报表（六棱转、L缘石）" xfId="5093"/>
    <cellStyle name="好_盾构2_增补清单（检查井程量计算及单价分析）OK" xfId="5095"/>
    <cellStyle name="好_二里沟东口站清单（补遗修改后08.12.30）" xfId="5096"/>
    <cellStyle name="好_二里沟东口站清单（补遗修改后08.12.30）_1标二次增补审核2011.5.20" xfId="5097"/>
    <cellStyle name="好_二里沟东口站清单（补遗修改后08.12.30）_工字梁和预制模板单价分析" xfId="5098"/>
    <cellStyle name="好_二里沟东口站清单（补遗修改后08.12.30）_京包2#二次增补清单申报表（六棱转、L缘石）" xfId="5099"/>
    <cellStyle name="好_二里沟东口站清单（补遗修改后08.12.30）_增补清单（检查井程量计算及单价分析）OK" xfId="5100"/>
    <cellStyle name="好_二里沟东口站清单指标" xfId="5101"/>
    <cellStyle name="好_二里沟东口站清单指标_1标二次增补审核2011.5.20" xfId="5102"/>
    <cellStyle name="好_二里沟东口站清单指标_工字梁和预制模板单价分析" xfId="5103"/>
    <cellStyle name="好_二里沟东口站清单指标_京包2#二次增补清单申报表（六棱转、L缘石）" xfId="5104"/>
    <cellStyle name="好_二里沟东口站清单指标_增补清单（检查井程量计算及单价分析）OK" xfId="2352"/>
    <cellStyle name="好_分包价（区间）" xfId="5105"/>
    <cellStyle name="好_分包价（区间）_1标二次增补审核2011.5.20" xfId="4575"/>
    <cellStyle name="好_分包价（区间）_工字梁和预制模板单价分析" xfId="5106"/>
    <cellStyle name="好_分包价（区间）_京包2#二次增补清单申报表（六棱转、L缘石）" xfId="5107"/>
    <cellStyle name="好_分包价（区间）_增补清单（检查井程量计算及单价分析）OK" xfId="5108"/>
    <cellStyle name="好_格式13、14、18、19.分部分项工程量、措施清单计价表(车站)" xfId="5109"/>
    <cellStyle name="好_格式13、14、18、19.分部分项工程量、措施清单计价表(车站)_1标二次增补审核2011.5.20" xfId="5110"/>
    <cellStyle name="好_格式13、14、18、19.分部分项工程量、措施清单计价表(车站)_工字梁和预制模板单价分析" xfId="5111"/>
    <cellStyle name="好_格式13、14、18、19.分部分项工程量、措施清单计价表(车站)_京包2#二次增补清单申报表（六棱转、L缘石）" xfId="5112"/>
    <cellStyle name="好_格式13、14、18、19.分部分项工程量、措施清单计价表(车站)_增补清单（检查井程量计算及单价分析）OK" xfId="1259"/>
    <cellStyle name="好_更改格式西六环结算表" xfId="5113"/>
    <cellStyle name="好_工字梁和预制模板单价分析" xfId="5115"/>
    <cellStyle name="好_工字梁预制吊装" xfId="5116"/>
    <cellStyle name="好_共性单价C6.9终" xfId="5117"/>
    <cellStyle name="好_共性单价C6.9终_增补清单（检查井程量计算及单价分析）OK" xfId="5118"/>
    <cellStyle name="好_节能控制柜业主增补" xfId="5119"/>
    <cellStyle name="好_京包1#-6#标清单单价对比表（调后）" xfId="5120"/>
    <cellStyle name="好_京包1#-6#标清单单价对比表（调后）_增补清单（检查井程量计算及单价分析）OK" xfId="5121"/>
    <cellStyle name="好_京包2#二次增补清单申报表（六棱转、L缘石）" xfId="5122"/>
    <cellStyle name="好_京包7#标核算900章1" xfId="5123"/>
    <cellStyle name="好_明挖车站" xfId="5125"/>
    <cellStyle name="好_明挖车站_1标二次增补审核2011.5.20" xfId="5126"/>
    <cellStyle name="好_明挖车站_工字梁和预制模板单价分析" xfId="5127"/>
    <cellStyle name="好_明挖车站_京包2#二次增补清单申报表（六棱转、L缘石）" xfId="5128"/>
    <cellStyle name="好_明挖车站_增补清单（检查井程量计算及单价分析）OK" xfId="5129"/>
    <cellStyle name="好_明挖区间" xfId="5130"/>
    <cellStyle name="好_明挖区间_1标二次增补审核2011.5.20" xfId="5131"/>
    <cellStyle name="好_明挖区间_工字梁和预制模板单价分析" xfId="5132"/>
    <cellStyle name="好_明挖区间_京包2#二次增补清单申报表（六棱转、L缘石）" xfId="4133"/>
    <cellStyle name="好_明挖区间_增补清单（检查井程量计算及单价分析）OK" xfId="5133"/>
    <cellStyle name="好_排水工程基础数据工程量计算0" xfId="5134"/>
    <cellStyle name="好_排水工程基础数据工程量计算11.13" xfId="5136"/>
    <cellStyle name="好_排水工程基础数据工程量计算11.13_1" xfId="5137"/>
    <cellStyle name="好_排水工程基础数据工程量计算11.13_京包600增补清单 12.30" xfId="5138"/>
    <cellStyle name="好_排水工程基础数据工程量计算11.13_京包900增补清单" xfId="5139"/>
    <cellStyle name="好_区间分部分项清单" xfId="1975"/>
    <cellStyle name="好_区间分部分项清单_1标二次增补审核2011.5.20" xfId="708"/>
    <cellStyle name="好_区间分部分项清单_工字梁和预制模板单价分析" xfId="5140"/>
    <cellStyle name="好_区间分部分项清单_京包2#二次增补清单申报表（六棱转、L缘石）" xfId="5141"/>
    <cellStyle name="好_区间分部分项清单_增补清单（检查井程量计算及单价分析）OK" xfId="5142"/>
    <cellStyle name="好_区间计价表" xfId="5144"/>
    <cellStyle name="好_区间计价表_1标二次增补审核2011.5.20" xfId="5145"/>
    <cellStyle name="好_区间计价表_工字梁和预制模板单价分析" xfId="5146"/>
    <cellStyle name="好_区间计价表_京包2#二次增补清单申报表（六棱转、L缘石）" xfId="5147"/>
    <cellStyle name="好_区间计价表_增补清单（检查井程量计算及单价分析）OK" xfId="5148"/>
    <cellStyle name="好_望京西站（3）" xfId="5149"/>
    <cellStyle name="好_望京西站（3）_1标二次增补审核2011.5.20" xfId="5152"/>
    <cellStyle name="好_望京西站（3）_工字梁和预制模板单价分析" xfId="5153"/>
    <cellStyle name="好_望京西站（3）_京包2#二次增补清单申报表（六棱转、L缘石）" xfId="4377"/>
    <cellStyle name="好_望京西站（3）_增补清单（检查井程量计算及单价分析）OK" xfId="5154"/>
    <cellStyle name="好_望京西站（4）" xfId="5155"/>
    <cellStyle name="好_望京西站（4）_1标二次增补审核2011.5.20" xfId="5156"/>
    <cellStyle name="好_望京西站（4）_工字梁和预制模板单价分析" xfId="5157"/>
    <cellStyle name="好_望京西站（4）_京包2#二次增补清单申报表（六棱转、L缘石）" xfId="5158"/>
    <cellStyle name="好_望京西站（4）_增补清单（检查井程量计算及单价分析）OK" xfId="5159"/>
    <cellStyle name="好_无连接 香江北路站" xfId="5160"/>
    <cellStyle name="好_无连接 香江北路站_1标二次增补审核2011.5.20" xfId="5162"/>
    <cellStyle name="好_无连接 香江北路站_工字梁和预制模板单价分析" xfId="5163"/>
    <cellStyle name="好_无连接 香江北路站_京包2#二次增补清单申报表（六棱转、L缘石）" xfId="5164"/>
    <cellStyle name="好_无连接 香江北路站_增补清单（检查井程量计算及单价分析）OK" xfId="5165"/>
    <cellStyle name="好_西安地铁(电气)2008.7.11" xfId="5166"/>
    <cellStyle name="好_小营西路匝道桥箱梁" xfId="5167"/>
    <cellStyle name="好_小营西路匝道桥箱梁_京包600增补清单 12.30" xfId="1627"/>
    <cellStyle name="好_小营西路匝道桥箱梁_京包900增补清单" xfId="5168"/>
    <cellStyle name="好_小营西路匝道桥箱梁_排水工程基础数据工程量计算11.13" xfId="5169"/>
    <cellStyle name="好_小营西路匝道桥箱梁_增补清单（检查井程量计算及单价分析）OK" xfId="5170"/>
    <cellStyle name="好_小营西路匝道桥箱梁_照明增补单价分析" xfId="5171"/>
    <cellStyle name="好_小营主线匝道桥排架费用（4#标）马" xfId="5172"/>
    <cellStyle name="好_小营主线匝道桥排架费用（4#标）马_增补清单（检查井程量计算及单价分析）OK" xfId="5173"/>
    <cellStyle name="好_新旧桥接顺确认项目6.16" xfId="5174"/>
    <cellStyle name="好_增补清单（检查井程量计算及单价分析）OK" xfId="5175"/>
    <cellStyle name="好_增补清单降水" xfId="5176"/>
    <cellStyle name="好_增补清单降水_1标二次增补审核2011.5.20" xfId="5114"/>
    <cellStyle name="好_增补清单降水_工字梁和预制模板单价分析" xfId="1363"/>
    <cellStyle name="好_增补清单降水_京包2#二次增补清单申报表（六棱转、L缘石）" xfId="5177"/>
    <cellStyle name="好_增补清单降水_增补清单（检查井程量计算及单价分析）OK" xfId="5178"/>
    <cellStyle name="好_照明工程增补清单" xfId="5179"/>
    <cellStyle name="好_照明增补单价分析" xfId="5180"/>
    <cellStyle name="好_朱辛庄站（定泗路站）土建及安装分部分项清单" xfId="5182"/>
    <cellStyle name="好_朱辛庄站（定泗路站）土建及安装分部分项清单_1标二次增补审核2011.5.20" xfId="5183"/>
    <cellStyle name="好_朱辛庄站（定泗路站）土建及安装分部分项清单_工字梁和预制模板单价分析" xfId="5184"/>
    <cellStyle name="好_朱辛庄站（定泗路站）土建及安装分部分项清单_京包2#二次增补清单申报表（六棱转、L缘石）" xfId="5185"/>
    <cellStyle name="好_朱辛庄站（定泗路站）土建及安装分部分项清单_增补清单（检查井程量计算及单价分析）OK" xfId="5186"/>
    <cellStyle name="好_桩基增补清单" xfId="5187"/>
    <cellStyle name="好_桩基增补清单_1标二次增补审核2011.5.20" xfId="5188"/>
    <cellStyle name="好_桩基增补清单_工字梁和预制模板单价分析" xfId="5189"/>
    <cellStyle name="好_桩基增补清单_京包2#二次增补清单申报表（六棱转、L缘石）" xfId="5190"/>
    <cellStyle name="好_桩基增补清单_增补清单（检查井程量计算及单价分析）OK" xfId="1269"/>
    <cellStyle name="汇总 10" xfId="5191"/>
    <cellStyle name="汇总 10 2" xfId="5192"/>
    <cellStyle name="汇总 11" xfId="5193"/>
    <cellStyle name="汇总 11 2" xfId="5194"/>
    <cellStyle name="汇总 12" xfId="5195"/>
    <cellStyle name="汇总 12 2" xfId="5196"/>
    <cellStyle name="汇总 13" xfId="5197"/>
    <cellStyle name="汇总 13 2" xfId="5198"/>
    <cellStyle name="汇总 14" xfId="5199"/>
    <cellStyle name="汇总 14 2" xfId="5200"/>
    <cellStyle name="汇总 2" xfId="5201"/>
    <cellStyle name="汇总 2 10" xfId="5202"/>
    <cellStyle name="汇总 2 11" xfId="5203"/>
    <cellStyle name="汇总 2 12" xfId="5204"/>
    <cellStyle name="汇总 2 13" xfId="5205"/>
    <cellStyle name="汇总 2 14" xfId="5206"/>
    <cellStyle name="汇总 2 15" xfId="5209"/>
    <cellStyle name="汇总 2 16" xfId="5211"/>
    <cellStyle name="汇总 2 17" xfId="5213"/>
    <cellStyle name="汇总 2 18" xfId="5215"/>
    <cellStyle name="汇总 2 19" xfId="5217"/>
    <cellStyle name="汇总 2 2" xfId="5218"/>
    <cellStyle name="汇总 2 2 2" xfId="5219"/>
    <cellStyle name="汇总 2 2 3" xfId="5220"/>
    <cellStyle name="汇总 2 2 4" xfId="5221"/>
    <cellStyle name="汇总 2 20" xfId="5208"/>
    <cellStyle name="汇总 2 21" xfId="5210"/>
    <cellStyle name="汇总 2 22" xfId="5212"/>
    <cellStyle name="汇总 2 23" xfId="5214"/>
    <cellStyle name="汇总 2 24" xfId="5216"/>
    <cellStyle name="汇总 2 25" xfId="5223"/>
    <cellStyle name="汇总 2 26" xfId="5225"/>
    <cellStyle name="汇总 2 27" xfId="5227"/>
    <cellStyle name="汇总 2 28" xfId="5229"/>
    <cellStyle name="汇总 2 29" xfId="5231"/>
    <cellStyle name="汇总 2 3" xfId="5232"/>
    <cellStyle name="汇总 2 3 2" xfId="5233"/>
    <cellStyle name="汇总 2 3 3" xfId="5234"/>
    <cellStyle name="汇总 2 3 4" xfId="5235"/>
    <cellStyle name="汇总 2 30" xfId="5222"/>
    <cellStyle name="汇总 2 31" xfId="5224"/>
    <cellStyle name="汇总 2 32" xfId="5226"/>
    <cellStyle name="汇总 2 33" xfId="5228"/>
    <cellStyle name="汇总 2 34" xfId="5230"/>
    <cellStyle name="汇总 2 35" xfId="5237"/>
    <cellStyle name="汇总 2 36" xfId="5239"/>
    <cellStyle name="汇总 2 37" xfId="5241"/>
    <cellStyle name="汇总 2 38" xfId="5243"/>
    <cellStyle name="汇总 2 39" xfId="5245"/>
    <cellStyle name="汇总 2 4" xfId="5246"/>
    <cellStyle name="汇总 2 4 2" xfId="5247"/>
    <cellStyle name="汇总 2 4 3" xfId="5248"/>
    <cellStyle name="汇总 2 40" xfId="5236"/>
    <cellStyle name="汇总 2 41" xfId="5238"/>
    <cellStyle name="汇总 2 42" xfId="5240"/>
    <cellStyle name="汇总 2 43" xfId="5242"/>
    <cellStyle name="汇总 2 44" xfId="5244"/>
    <cellStyle name="汇总 2 45" xfId="5250"/>
    <cellStyle name="汇总 2 46" xfId="5252"/>
    <cellStyle name="汇总 2 47" xfId="5254"/>
    <cellStyle name="汇总 2 48" xfId="5256"/>
    <cellStyle name="汇总 2 49" xfId="5258"/>
    <cellStyle name="汇总 2 5" xfId="5259"/>
    <cellStyle name="汇总 2 5 2" xfId="5260"/>
    <cellStyle name="汇总 2 50" xfId="5249"/>
    <cellStyle name="汇总 2 51" xfId="5251"/>
    <cellStyle name="汇总 2 52" xfId="5253"/>
    <cellStyle name="汇总 2 53" xfId="5255"/>
    <cellStyle name="汇总 2 54" xfId="5257"/>
    <cellStyle name="汇总 2 55" xfId="5261"/>
    <cellStyle name="汇总 2 6" xfId="5262"/>
    <cellStyle name="汇总 2 7" xfId="5263"/>
    <cellStyle name="汇总 2 8" xfId="5264"/>
    <cellStyle name="汇总 2 9" xfId="5265"/>
    <cellStyle name="汇总 3" xfId="5266"/>
    <cellStyle name="汇总 3 2" xfId="5267"/>
    <cellStyle name="汇总 3 3" xfId="5268"/>
    <cellStyle name="汇总 3 4" xfId="5269"/>
    <cellStyle name="汇总 4" xfId="5270"/>
    <cellStyle name="汇总 4 2" xfId="5271"/>
    <cellStyle name="汇总 4 3" xfId="5272"/>
    <cellStyle name="汇总 5" xfId="5273"/>
    <cellStyle name="汇总 5 2" xfId="5274"/>
    <cellStyle name="汇总 5 3" xfId="5275"/>
    <cellStyle name="汇总 6" xfId="5276"/>
    <cellStyle name="汇总 6 2" xfId="5277"/>
    <cellStyle name="汇总 7" xfId="5278"/>
    <cellStyle name="汇总 7 2" xfId="5279"/>
    <cellStyle name="汇总 8" xfId="5280"/>
    <cellStyle name="汇总 8 2" xfId="5281"/>
    <cellStyle name="汇总 9" xfId="5282"/>
    <cellStyle name="汇总 9 2" xfId="5283"/>
    <cellStyle name="计算 10" xfId="5284"/>
    <cellStyle name="计算 10 2" xfId="5285"/>
    <cellStyle name="计算 11" xfId="5286"/>
    <cellStyle name="计算 11 2" xfId="5287"/>
    <cellStyle name="计算 12" xfId="5288"/>
    <cellStyle name="计算 12 2" xfId="5289"/>
    <cellStyle name="计算 13" xfId="5290"/>
    <cellStyle name="计算 13 2" xfId="5291"/>
    <cellStyle name="计算 14" xfId="5292"/>
    <cellStyle name="计算 14 2" xfId="5293"/>
    <cellStyle name="计算 2" xfId="5294"/>
    <cellStyle name="计算 2 10" xfId="5295"/>
    <cellStyle name="计算 2 11" xfId="5296"/>
    <cellStyle name="计算 2 12" xfId="5297"/>
    <cellStyle name="计算 2 13" xfId="5298"/>
    <cellStyle name="计算 2 14" xfId="5299"/>
    <cellStyle name="计算 2 15" xfId="5301"/>
    <cellStyle name="计算 2 16" xfId="1724"/>
    <cellStyle name="计算 2 17" xfId="5303"/>
    <cellStyle name="计算 2 18" xfId="5305"/>
    <cellStyle name="计算 2 19" xfId="5307"/>
    <cellStyle name="计算 2 2" xfId="5308"/>
    <cellStyle name="计算 2 2 2" xfId="5309"/>
    <cellStyle name="计算 2 2 3" xfId="5310"/>
    <cellStyle name="计算 2 2 4" xfId="5311"/>
    <cellStyle name="计算 2 20" xfId="5300"/>
    <cellStyle name="计算 2 21" xfId="1723"/>
    <cellStyle name="计算 2 22" xfId="5302"/>
    <cellStyle name="计算 2 23" xfId="5304"/>
    <cellStyle name="计算 2 24" xfId="5306"/>
    <cellStyle name="计算 2 25" xfId="5313"/>
    <cellStyle name="计算 2 26" xfId="5315"/>
    <cellStyle name="计算 2 27" xfId="5317"/>
    <cellStyle name="计算 2 28" xfId="5319"/>
    <cellStyle name="计算 2 29" xfId="5321"/>
    <cellStyle name="计算 2 3" xfId="5322"/>
    <cellStyle name="计算 2 3 2" xfId="5323"/>
    <cellStyle name="计算 2 3 3" xfId="5324"/>
    <cellStyle name="计算 2 3 4" xfId="5325"/>
    <cellStyle name="计算 2 30" xfId="5312"/>
    <cellStyle name="计算 2 31" xfId="5314"/>
    <cellStyle name="计算 2 32" xfId="5316"/>
    <cellStyle name="计算 2 33" xfId="5318"/>
    <cellStyle name="计算 2 34" xfId="5320"/>
    <cellStyle name="计算 2 35" xfId="5327"/>
    <cellStyle name="计算 2 36" xfId="5329"/>
    <cellStyle name="计算 2 37" xfId="5331"/>
    <cellStyle name="计算 2 38" xfId="5333"/>
    <cellStyle name="计算 2 39" xfId="5335"/>
    <cellStyle name="计算 2 4" xfId="5336"/>
    <cellStyle name="计算 2 4 2" xfId="5337"/>
    <cellStyle name="计算 2 4 3" xfId="5338"/>
    <cellStyle name="计算 2 40" xfId="5326"/>
    <cellStyle name="计算 2 41" xfId="5328"/>
    <cellStyle name="计算 2 42" xfId="5330"/>
    <cellStyle name="计算 2 43" xfId="5332"/>
    <cellStyle name="计算 2 44" xfId="5334"/>
    <cellStyle name="计算 2 45" xfId="5340"/>
    <cellStyle name="计算 2 46" xfId="5342"/>
    <cellStyle name="计算 2 47" xfId="5343"/>
    <cellStyle name="计算 2 48" xfId="5344"/>
    <cellStyle name="计算 2 49" xfId="5345"/>
    <cellStyle name="计算 2 5" xfId="5346"/>
    <cellStyle name="计算 2 5 2" xfId="5347"/>
    <cellStyle name="计算 2 50" xfId="5339"/>
    <cellStyle name="计算 2 51" xfId="5341"/>
    <cellStyle name="计算 2 6" xfId="5348"/>
    <cellStyle name="计算 2 7" xfId="5349"/>
    <cellStyle name="计算 2 8" xfId="5350"/>
    <cellStyle name="计算 2 9" xfId="5351"/>
    <cellStyle name="计算 3" xfId="5352"/>
    <cellStyle name="计算 3 2" xfId="5353"/>
    <cellStyle name="计算 3 3" xfId="5354"/>
    <cellStyle name="计算 3 4" xfId="5355"/>
    <cellStyle name="计算 4" xfId="5356"/>
    <cellStyle name="计算 4 2" xfId="5357"/>
    <cellStyle name="计算 4 3" xfId="5358"/>
    <cellStyle name="计算 4 4" xfId="5359"/>
    <cellStyle name="计算 5" xfId="5360"/>
    <cellStyle name="计算 5 2" xfId="5361"/>
    <cellStyle name="计算 5 3" xfId="5362"/>
    <cellStyle name="计算 6" xfId="5364"/>
    <cellStyle name="计算 6 2" xfId="5365"/>
    <cellStyle name="计算 7" xfId="5367"/>
    <cellStyle name="计算 7 2" xfId="5368"/>
    <cellStyle name="计算 8" xfId="5370"/>
    <cellStyle name="计算 8 2" xfId="5371"/>
    <cellStyle name="计算 9" xfId="5373"/>
    <cellStyle name="计算 9 2" xfId="5374"/>
    <cellStyle name="检查单元格 10" xfId="5375"/>
    <cellStyle name="检查单元格 10 2" xfId="5376"/>
    <cellStyle name="检查单元格 11" xfId="5377"/>
    <cellStyle name="检查单元格 11 2" xfId="5379"/>
    <cellStyle name="检查单元格 12" xfId="5380"/>
    <cellStyle name="检查单元格 12 2" xfId="5382"/>
    <cellStyle name="检查单元格 13" xfId="5383"/>
    <cellStyle name="检查单元格 13 2" xfId="5385"/>
    <cellStyle name="检查单元格 14" xfId="5386"/>
    <cellStyle name="检查单元格 14 2" xfId="5387"/>
    <cellStyle name="检查单元格 2" xfId="5388"/>
    <cellStyle name="检查单元格 2 10" xfId="5389"/>
    <cellStyle name="检查单元格 2 11" xfId="5390"/>
    <cellStyle name="检查单元格 2 12" xfId="5391"/>
    <cellStyle name="检查单元格 2 13" xfId="5392"/>
    <cellStyle name="检查单元格 2 14" xfId="5393"/>
    <cellStyle name="检查单元格 2 15" xfId="5395"/>
    <cellStyle name="检查单元格 2 16" xfId="5397"/>
    <cellStyle name="检查单元格 2 17" xfId="5399"/>
    <cellStyle name="检查单元格 2 18" xfId="5401"/>
    <cellStyle name="检查单元格 2 19" xfId="5403"/>
    <cellStyle name="检查单元格 2 2" xfId="5404"/>
    <cellStyle name="检查单元格 2 2 2" xfId="5405"/>
    <cellStyle name="检查单元格 2 2 3" xfId="5406"/>
    <cellStyle name="检查单元格 2 2 4" xfId="5407"/>
    <cellStyle name="检查单元格 2 20" xfId="5394"/>
    <cellStyle name="检查单元格 2 21" xfId="5396"/>
    <cellStyle name="检查单元格 2 22" xfId="5398"/>
    <cellStyle name="检查单元格 2 23" xfId="5400"/>
    <cellStyle name="检查单元格 2 24" xfId="5402"/>
    <cellStyle name="检查单元格 2 25" xfId="3608"/>
    <cellStyle name="检查单元格 2 26" xfId="3616"/>
    <cellStyle name="检查单元格 2 27" xfId="5409"/>
    <cellStyle name="检查单元格 2 28" xfId="5411"/>
    <cellStyle name="检查单元格 2 29" xfId="5413"/>
    <cellStyle name="检查单元格 2 3" xfId="5414"/>
    <cellStyle name="检查单元格 2 3 2" xfId="5416"/>
    <cellStyle name="检查单元格 2 3 3" xfId="5418"/>
    <cellStyle name="检查单元格 2 3 4" xfId="5421"/>
    <cellStyle name="检查单元格 2 30" xfId="3607"/>
    <cellStyle name="检查单元格 2 31" xfId="3615"/>
    <cellStyle name="检查单元格 2 32" xfId="5408"/>
    <cellStyle name="检查单元格 2 33" xfId="5410"/>
    <cellStyle name="检查单元格 2 34" xfId="5412"/>
    <cellStyle name="检查单元格 2 35" xfId="5423"/>
    <cellStyle name="检查单元格 2 36" xfId="5425"/>
    <cellStyle name="检查单元格 2 37" xfId="5427"/>
    <cellStyle name="检查单元格 2 38" xfId="5429"/>
    <cellStyle name="检查单元格 2 39" xfId="5431"/>
    <cellStyle name="检查单元格 2 4" xfId="5432"/>
    <cellStyle name="检查单元格 2 4 2" xfId="5433"/>
    <cellStyle name="检查单元格 2 4 3" xfId="5434"/>
    <cellStyle name="检查单元格 2 40" xfId="5422"/>
    <cellStyle name="检查单元格 2 41" xfId="5424"/>
    <cellStyle name="检查单元格 2 42" xfId="5426"/>
    <cellStyle name="检查单元格 2 43" xfId="5428"/>
    <cellStyle name="检查单元格 2 44" xfId="5430"/>
    <cellStyle name="检查单元格 2 45" xfId="5436"/>
    <cellStyle name="检查单元格 2 46" xfId="5438"/>
    <cellStyle name="检查单元格 2 47" xfId="5439"/>
    <cellStyle name="检查单元格 2 48" xfId="5440"/>
    <cellStyle name="检查单元格 2 49" xfId="5441"/>
    <cellStyle name="检查单元格 2 5" xfId="5442"/>
    <cellStyle name="检查单元格 2 5 2" xfId="5443"/>
    <cellStyle name="检查单元格 2 50" xfId="5435"/>
    <cellStyle name="检查单元格 2 51" xfId="5437"/>
    <cellStyle name="检查单元格 2 6" xfId="5444"/>
    <cellStyle name="检查单元格 2 7" xfId="5445"/>
    <cellStyle name="检查单元格 2 8" xfId="5446"/>
    <cellStyle name="检查单元格 2 9" xfId="5447"/>
    <cellStyle name="检查单元格 3" xfId="5448"/>
    <cellStyle name="检查单元格 3 2" xfId="5449"/>
    <cellStyle name="检查单元格 3 3" xfId="5450"/>
    <cellStyle name="检查单元格 3 4" xfId="5451"/>
    <cellStyle name="检查单元格 4" xfId="5452"/>
    <cellStyle name="检查单元格 4 2" xfId="5453"/>
    <cellStyle name="检查单元格 4 3" xfId="5454"/>
    <cellStyle name="检查单元格 4 4" xfId="5455"/>
    <cellStyle name="检查单元格 5" xfId="5456"/>
    <cellStyle name="检查单元格 5 2" xfId="5457"/>
    <cellStyle name="检查单元格 5 3" xfId="5458"/>
    <cellStyle name="检查单元格 6" xfId="5459"/>
    <cellStyle name="检查单元格 6 2" xfId="5460"/>
    <cellStyle name="检查单元格 7" xfId="5461"/>
    <cellStyle name="检查单元格 7 2" xfId="5462"/>
    <cellStyle name="检查单元格 8" xfId="5463"/>
    <cellStyle name="检查单元格 8 2" xfId="5464"/>
    <cellStyle name="检查单元格 9" xfId="5465"/>
    <cellStyle name="检查单元格 9 2" xfId="5466"/>
    <cellStyle name="解释性文本 10" xfId="5467"/>
    <cellStyle name="解释性文本 10 2" xfId="5468"/>
    <cellStyle name="解释性文本 11" xfId="5469"/>
    <cellStyle name="解释性文本 11 2" xfId="5470"/>
    <cellStyle name="解释性文本 12" xfId="5471"/>
    <cellStyle name="解释性文本 12 2" xfId="5472"/>
    <cellStyle name="解释性文本 13" xfId="5473"/>
    <cellStyle name="解释性文本 13 2" xfId="5474"/>
    <cellStyle name="解释性文本 14" xfId="5475"/>
    <cellStyle name="解释性文本 14 2" xfId="5143"/>
    <cellStyle name="解释性文本 2" xfId="5476"/>
    <cellStyle name="解释性文本 2 10" xfId="5477"/>
    <cellStyle name="解释性文本 2 11" xfId="5478"/>
    <cellStyle name="解释性文本 2 12" xfId="5479"/>
    <cellStyle name="解释性文本 2 13" xfId="5480"/>
    <cellStyle name="解释性文本 2 14" xfId="5481"/>
    <cellStyle name="解释性文本 2 15" xfId="5483"/>
    <cellStyle name="解释性文本 2 16" xfId="5485"/>
    <cellStyle name="解释性文本 2 17" xfId="5487"/>
    <cellStyle name="解释性文本 2 18" xfId="5489"/>
    <cellStyle name="解释性文本 2 19" xfId="5491"/>
    <cellStyle name="解释性文本 2 2" xfId="5492"/>
    <cellStyle name="解释性文本 2 2 2" xfId="5493"/>
    <cellStyle name="解释性文本 2 2 3" xfId="5494"/>
    <cellStyle name="解释性文本 2 2 4" xfId="5495"/>
    <cellStyle name="解释性文本 2 20" xfId="5482"/>
    <cellStyle name="解释性文本 2 21" xfId="5484"/>
    <cellStyle name="解释性文本 2 22" xfId="5486"/>
    <cellStyle name="解释性文本 2 23" xfId="5488"/>
    <cellStyle name="解释性文本 2 24" xfId="5490"/>
    <cellStyle name="解释性文本 2 25" xfId="5497"/>
    <cellStyle name="解释性文本 2 26" xfId="5499"/>
    <cellStyle name="解释性文本 2 27" xfId="5501"/>
    <cellStyle name="解释性文本 2 28" xfId="5503"/>
    <cellStyle name="解释性文本 2 29" xfId="5505"/>
    <cellStyle name="解释性文本 2 3" xfId="5506"/>
    <cellStyle name="解释性文本 2 3 2" xfId="5507"/>
    <cellStyle name="解释性文本 2 3 3" xfId="5508"/>
    <cellStyle name="解释性文本 2 3 4" xfId="5509"/>
    <cellStyle name="解释性文本 2 30" xfId="5496"/>
    <cellStyle name="解释性文本 2 31" xfId="5498"/>
    <cellStyle name="解释性文本 2 32" xfId="5500"/>
    <cellStyle name="解释性文本 2 33" xfId="5502"/>
    <cellStyle name="解释性文本 2 34" xfId="5504"/>
    <cellStyle name="解释性文本 2 35" xfId="5511"/>
    <cellStyle name="解释性文本 2 36" xfId="5513"/>
    <cellStyle name="解释性文本 2 37" xfId="5515"/>
    <cellStyle name="解释性文本 2 38" xfId="5517"/>
    <cellStyle name="解释性文本 2 39" xfId="5519"/>
    <cellStyle name="解释性文本 2 4" xfId="5520"/>
    <cellStyle name="解释性文本 2 4 2" xfId="5521"/>
    <cellStyle name="解释性文本 2 4 3" xfId="5522"/>
    <cellStyle name="解释性文本 2 40" xfId="5510"/>
    <cellStyle name="解释性文本 2 41" xfId="5512"/>
    <cellStyle name="解释性文本 2 42" xfId="5514"/>
    <cellStyle name="解释性文本 2 43" xfId="5516"/>
    <cellStyle name="解释性文本 2 44" xfId="5518"/>
    <cellStyle name="解释性文本 2 45" xfId="5524"/>
    <cellStyle name="解释性文本 2 46" xfId="5526"/>
    <cellStyle name="解释性文本 2 47" xfId="5528"/>
    <cellStyle name="解释性文本 2 48" xfId="5529"/>
    <cellStyle name="解释性文本 2 49" xfId="3859"/>
    <cellStyle name="解释性文本 2 5" xfId="5530"/>
    <cellStyle name="解释性文本 2 5 2" xfId="5531"/>
    <cellStyle name="解释性文本 2 50" xfId="5523"/>
    <cellStyle name="解释性文本 2 51" xfId="5525"/>
    <cellStyle name="解释性文本 2 6" xfId="5532"/>
    <cellStyle name="解释性文本 2 7" xfId="5533"/>
    <cellStyle name="解释性文本 2 8" xfId="5534"/>
    <cellStyle name="解释性文本 2 9" xfId="5535"/>
    <cellStyle name="解释性文本 3" xfId="5536"/>
    <cellStyle name="解释性文本 3 2" xfId="5539"/>
    <cellStyle name="解释性文本 3 3" xfId="5542"/>
    <cellStyle name="解释性文本 3 4" xfId="5545"/>
    <cellStyle name="解释性文本 4" xfId="5546"/>
    <cellStyle name="解释性文本 4 2" xfId="5547"/>
    <cellStyle name="解释性文本 4 3" xfId="5548"/>
    <cellStyle name="解释性文本 5" xfId="5549"/>
    <cellStyle name="解释性文本 5 2" xfId="5550"/>
    <cellStyle name="解释性文本 5 3" xfId="5551"/>
    <cellStyle name="解释性文本 6" xfId="5552"/>
    <cellStyle name="解释性文本 6 2" xfId="5553"/>
    <cellStyle name="解释性文本 7" xfId="5554"/>
    <cellStyle name="解释性文本 7 2" xfId="5555"/>
    <cellStyle name="解释性文本 8" xfId="5556"/>
    <cellStyle name="解释性文本 8 2" xfId="5559"/>
    <cellStyle name="解释性文本 9" xfId="5560"/>
    <cellStyle name="解释性文本 9 2" xfId="5562"/>
    <cellStyle name="警告文本 10" xfId="5563"/>
    <cellStyle name="警告文本 10 2" xfId="5565"/>
    <cellStyle name="警告文本 11" xfId="5566"/>
    <cellStyle name="警告文本 11 2" xfId="1854"/>
    <cellStyle name="警告文本 12" xfId="5567"/>
    <cellStyle name="警告文本 12 2" xfId="5568"/>
    <cellStyle name="警告文本 13" xfId="5569"/>
    <cellStyle name="警告文本 13 2" xfId="5570"/>
    <cellStyle name="警告文本 14" xfId="5571"/>
    <cellStyle name="警告文本 14 2" xfId="5572"/>
    <cellStyle name="警告文本 2" xfId="5573"/>
    <cellStyle name="警告文本 2 10" xfId="5574"/>
    <cellStyle name="警告文本 2 11" xfId="5575"/>
    <cellStyle name="警告文本 2 12" xfId="5576"/>
    <cellStyle name="警告文本 2 13" xfId="5577"/>
    <cellStyle name="警告文本 2 14" xfId="5578"/>
    <cellStyle name="警告文本 2 15" xfId="5580"/>
    <cellStyle name="警告文本 2 16" xfId="5582"/>
    <cellStyle name="警告文本 2 17" xfId="5584"/>
    <cellStyle name="警告文本 2 18" xfId="5586"/>
    <cellStyle name="警告文本 2 19" xfId="5588"/>
    <cellStyle name="警告文本 2 2" xfId="1663"/>
    <cellStyle name="警告文本 2 2 2" xfId="5589"/>
    <cellStyle name="警告文本 2 2 3" xfId="5590"/>
    <cellStyle name="警告文本 2 2 4" xfId="5591"/>
    <cellStyle name="警告文本 2 20" xfId="5579"/>
    <cellStyle name="警告文本 2 21" xfId="5581"/>
    <cellStyle name="警告文本 2 22" xfId="5583"/>
    <cellStyle name="警告文本 2 23" xfId="5585"/>
    <cellStyle name="警告文本 2 24" xfId="5587"/>
    <cellStyle name="警告文本 2 25" xfId="5593"/>
    <cellStyle name="警告文本 2 26" xfId="5595"/>
    <cellStyle name="警告文本 2 27" xfId="5597"/>
    <cellStyle name="警告文本 2 28" xfId="5599"/>
    <cellStyle name="警告文本 2 29" xfId="5601"/>
    <cellStyle name="警告文本 2 3" xfId="5602"/>
    <cellStyle name="警告文本 2 3 2" xfId="5603"/>
    <cellStyle name="警告文本 2 3 3" xfId="5604"/>
    <cellStyle name="警告文本 2 3 4" xfId="5605"/>
    <cellStyle name="警告文本 2 30" xfId="5592"/>
    <cellStyle name="警告文本 2 31" xfId="5594"/>
    <cellStyle name="警告文本 2 32" xfId="5596"/>
    <cellStyle name="警告文本 2 33" xfId="5598"/>
    <cellStyle name="警告文本 2 34" xfId="5600"/>
    <cellStyle name="警告文本 2 35" xfId="5608"/>
    <cellStyle name="警告文本 2 36" xfId="5610"/>
    <cellStyle name="警告文本 2 37" xfId="5612"/>
    <cellStyle name="警告文本 2 38" xfId="5614"/>
    <cellStyle name="警告文本 2 39" xfId="5616"/>
    <cellStyle name="警告文本 2 4" xfId="5617"/>
    <cellStyle name="警告文本 2 4 2" xfId="5618"/>
    <cellStyle name="警告文本 2 4 3" xfId="5619"/>
    <cellStyle name="警告文本 2 40" xfId="5607"/>
    <cellStyle name="警告文本 2 41" xfId="5609"/>
    <cellStyle name="警告文本 2 42" xfId="5611"/>
    <cellStyle name="警告文本 2 43" xfId="5613"/>
    <cellStyle name="警告文本 2 44" xfId="5615"/>
    <cellStyle name="警告文本 2 45" xfId="5621"/>
    <cellStyle name="警告文本 2 46" xfId="5623"/>
    <cellStyle name="警告文本 2 47" xfId="5624"/>
    <cellStyle name="警告文本 2 48" xfId="5625"/>
    <cellStyle name="警告文本 2 49" xfId="5626"/>
    <cellStyle name="警告文本 2 5" xfId="5627"/>
    <cellStyle name="警告文本 2 5 2" xfId="915"/>
    <cellStyle name="警告文本 2 50" xfId="5620"/>
    <cellStyle name="警告文本 2 51" xfId="5622"/>
    <cellStyle name="警告文本 2 6" xfId="5628"/>
    <cellStyle name="警告文本 2 7" xfId="5629"/>
    <cellStyle name="警告文本 2 8" xfId="5630"/>
    <cellStyle name="警告文本 2 9" xfId="5631"/>
    <cellStyle name="警告文本 3" xfId="5632"/>
    <cellStyle name="警告文本 3 2" xfId="5633"/>
    <cellStyle name="警告文本 3 3" xfId="5634"/>
    <cellStyle name="警告文本 3 4" xfId="5635"/>
    <cellStyle name="警告文本 4" xfId="5636"/>
    <cellStyle name="警告文本 4 2" xfId="5637"/>
    <cellStyle name="警告文本 4 3" xfId="5638"/>
    <cellStyle name="警告文本 5" xfId="5639"/>
    <cellStyle name="警告文本 5 2" xfId="5640"/>
    <cellStyle name="警告文本 5 3" xfId="5641"/>
    <cellStyle name="警告文本 6" xfId="5642"/>
    <cellStyle name="警告文本 6 2" xfId="5643"/>
    <cellStyle name="警告文本 7" xfId="5644"/>
    <cellStyle name="警告文本 7 2" xfId="5645"/>
    <cellStyle name="警告文本 8" xfId="5646"/>
    <cellStyle name="警告文本 8 2" xfId="5647"/>
    <cellStyle name="警告文本 9" xfId="5648"/>
    <cellStyle name="警告文本 9 2" xfId="5649"/>
    <cellStyle name="链接单元格 10" xfId="5650"/>
    <cellStyle name="链接单元格 10 2" xfId="5651"/>
    <cellStyle name="链接单元格 11" xfId="273"/>
    <cellStyle name="链接单元格 11 2" xfId="5652"/>
    <cellStyle name="链接单元格 12" xfId="5653"/>
    <cellStyle name="链接单元格 12 2" xfId="5654"/>
    <cellStyle name="链接单元格 13" xfId="5655"/>
    <cellStyle name="链接单元格 13 2" xfId="5656"/>
    <cellStyle name="链接单元格 14" xfId="5657"/>
    <cellStyle name="链接单元格 14 2" xfId="5658"/>
    <cellStyle name="链接单元格 2" xfId="5659"/>
    <cellStyle name="链接单元格 2 10" xfId="5660"/>
    <cellStyle name="链接单元格 2 11" xfId="5661"/>
    <cellStyle name="链接单元格 2 12" xfId="5662"/>
    <cellStyle name="链接单元格 2 13" xfId="5663"/>
    <cellStyle name="链接单元格 2 14" xfId="5561"/>
    <cellStyle name="链接单元格 2 15" xfId="5665"/>
    <cellStyle name="链接单元格 2 16" xfId="5667"/>
    <cellStyle name="链接单元格 2 17" xfId="5669"/>
    <cellStyle name="链接单元格 2 18" xfId="5671"/>
    <cellStyle name="链接单元格 2 19" xfId="5673"/>
    <cellStyle name="链接单元格 2 2" xfId="5674"/>
    <cellStyle name="链接单元格 2 2 2" xfId="5675"/>
    <cellStyle name="链接单元格 2 2 3" xfId="5676"/>
    <cellStyle name="链接单元格 2 2 4" xfId="5677"/>
    <cellStyle name="链接单元格 2 20" xfId="5664"/>
    <cellStyle name="链接单元格 2 21" xfId="5666"/>
    <cellStyle name="链接单元格 2 22" xfId="5668"/>
    <cellStyle name="链接单元格 2 23" xfId="5670"/>
    <cellStyle name="链接单元格 2 24" xfId="5672"/>
    <cellStyle name="链接单元格 2 25" xfId="5679"/>
    <cellStyle name="链接单元格 2 26" xfId="5681"/>
    <cellStyle name="链接单元格 2 27" xfId="5683"/>
    <cellStyle name="链接单元格 2 28" xfId="5685"/>
    <cellStyle name="链接单元格 2 29" xfId="5687"/>
    <cellStyle name="链接单元格 2 3" xfId="5688"/>
    <cellStyle name="链接单元格 2 3 2" xfId="5689"/>
    <cellStyle name="链接单元格 2 3 3" xfId="5690"/>
    <cellStyle name="链接单元格 2 3 4" xfId="5691"/>
    <cellStyle name="链接单元格 2 30" xfId="5678"/>
    <cellStyle name="链接单元格 2 31" xfId="5680"/>
    <cellStyle name="链接单元格 2 32" xfId="5682"/>
    <cellStyle name="链接单元格 2 33" xfId="5684"/>
    <cellStyle name="链接单元格 2 34" xfId="5686"/>
    <cellStyle name="链接单元格 2 35" xfId="5693"/>
    <cellStyle name="链接单元格 2 36" xfId="5695"/>
    <cellStyle name="链接单元格 2 37" xfId="5697"/>
    <cellStyle name="链接单元格 2 38" xfId="5699"/>
    <cellStyle name="链接单元格 2 39" xfId="5701"/>
    <cellStyle name="链接单元格 2 4" xfId="5702"/>
    <cellStyle name="链接单元格 2 4 2" xfId="5703"/>
    <cellStyle name="链接单元格 2 4 3" xfId="5704"/>
    <cellStyle name="链接单元格 2 40" xfId="5692"/>
    <cellStyle name="链接单元格 2 41" xfId="5694"/>
    <cellStyle name="链接单元格 2 42" xfId="5696"/>
    <cellStyle name="链接单元格 2 43" xfId="5698"/>
    <cellStyle name="链接单元格 2 44" xfId="5700"/>
    <cellStyle name="链接单元格 2 45" xfId="1970"/>
    <cellStyle name="链接单元格 2 46" xfId="1973"/>
    <cellStyle name="链接单元格 2 47" xfId="5705"/>
    <cellStyle name="链接单元格 2 48" xfId="5706"/>
    <cellStyle name="链接单元格 2 49" xfId="5707"/>
    <cellStyle name="链接单元格 2 5" xfId="5708"/>
    <cellStyle name="链接单元格 2 5 2" xfId="5709"/>
    <cellStyle name="链接单元格 2 50" xfId="1969"/>
    <cellStyle name="链接单元格 2 51" xfId="1972"/>
    <cellStyle name="链接单元格 2 6" xfId="5710"/>
    <cellStyle name="链接单元格 2 7" xfId="5711"/>
    <cellStyle name="链接单元格 2 8" xfId="5712"/>
    <cellStyle name="链接单元格 2 9" xfId="5713"/>
    <cellStyle name="链接单元格 3" xfId="4076"/>
    <cellStyle name="链接单元格 3 2" xfId="5714"/>
    <cellStyle name="链接单元格 3 3" xfId="5715"/>
    <cellStyle name="链接单元格 3 4" xfId="5716"/>
    <cellStyle name="链接单元格 4" xfId="5717"/>
    <cellStyle name="链接单元格 4 2" xfId="5718"/>
    <cellStyle name="链接单元格 4 3" xfId="5719"/>
    <cellStyle name="链接单元格 5" xfId="5720"/>
    <cellStyle name="链接单元格 5 2" xfId="5721"/>
    <cellStyle name="链接单元格 5 3" xfId="5722"/>
    <cellStyle name="链接单元格 6" xfId="5723"/>
    <cellStyle name="链接单元格 6 2" xfId="5724"/>
    <cellStyle name="链接单元格 7" xfId="5725"/>
    <cellStyle name="链接单元格 7 2" xfId="5726"/>
    <cellStyle name="链接单元格 8" xfId="5727"/>
    <cellStyle name="链接单元格 8 2" xfId="5728"/>
    <cellStyle name="链接单元格 9" xfId="4593"/>
    <cellStyle name="链接单元格 9 2" xfId="5729"/>
    <cellStyle name="千位分隔 10" xfId="5730"/>
    <cellStyle name="千位分隔 2" xfId="5731"/>
    <cellStyle name="千位分隔 2 10" xfId="5732"/>
    <cellStyle name="千位分隔 2 11" xfId="5733"/>
    <cellStyle name="千位分隔 2 12" xfId="5734"/>
    <cellStyle name="千位分隔 2 13" xfId="5735"/>
    <cellStyle name="千位分隔 2 14" xfId="5737"/>
    <cellStyle name="千位分隔 2 15" xfId="5739"/>
    <cellStyle name="千位分隔 2 16" xfId="5741"/>
    <cellStyle name="千位分隔 2 17" xfId="5743"/>
    <cellStyle name="千位分隔 2 18" xfId="5745"/>
    <cellStyle name="千位分隔 2 19" xfId="5747"/>
    <cellStyle name="千位分隔 2 2" xfId="2380"/>
    <cellStyle name="千位分隔 2 2 10" xfId="5748"/>
    <cellStyle name="千位分隔 2 2 11" xfId="5749"/>
    <cellStyle name="千位分隔 2 2 12" xfId="5750"/>
    <cellStyle name="千位分隔 2 2 13" xfId="5751"/>
    <cellStyle name="千位分隔 2 2 14" xfId="5752"/>
    <cellStyle name="千位分隔 2 2 15" xfId="5754"/>
    <cellStyle name="千位分隔 2 2 16" xfId="5756"/>
    <cellStyle name="千位分隔 2 2 17" xfId="5758"/>
    <cellStyle name="千位分隔 2 2 18" xfId="5760"/>
    <cellStyle name="千位分隔 2 2 19" xfId="5762"/>
    <cellStyle name="千位分隔 2 2 2" xfId="5763"/>
    <cellStyle name="千位分隔 2 2 2 2" xfId="5764"/>
    <cellStyle name="千位分隔 2 2 2 3" xfId="5765"/>
    <cellStyle name="千位分隔 2 2 2 4" xfId="5766"/>
    <cellStyle name="千位分隔 2 2 20" xfId="5753"/>
    <cellStyle name="千位分隔 2 2 21" xfId="5755"/>
    <cellStyle name="千位分隔 2 2 22" xfId="5757"/>
    <cellStyle name="千位分隔 2 2 23" xfId="5759"/>
    <cellStyle name="千位分隔 2 2 24" xfId="5761"/>
    <cellStyle name="千位分隔 2 2 25" xfId="5768"/>
    <cellStyle name="千位分隔 2 2 26" xfId="5770"/>
    <cellStyle name="千位分隔 2 2 27" xfId="5772"/>
    <cellStyle name="千位分隔 2 2 28" xfId="5774"/>
    <cellStyle name="千位分隔 2 2 29" xfId="5776"/>
    <cellStyle name="千位分隔 2 2 3" xfId="5378"/>
    <cellStyle name="千位分隔 2 2 3 2" xfId="5777"/>
    <cellStyle name="千位分隔 2 2 30" xfId="5767"/>
    <cellStyle name="千位分隔 2 2 31" xfId="5769"/>
    <cellStyle name="千位分隔 2 2 32" xfId="5771"/>
    <cellStyle name="千位分隔 2 2 33" xfId="5773"/>
    <cellStyle name="千位分隔 2 2 34" xfId="5775"/>
    <cellStyle name="千位分隔 2 2 35" xfId="5779"/>
    <cellStyle name="千位分隔 2 2 36" xfId="5781"/>
    <cellStyle name="千位分隔 2 2 37" xfId="5783"/>
    <cellStyle name="千位分隔 2 2 38" xfId="5785"/>
    <cellStyle name="千位分隔 2 2 39" xfId="5787"/>
    <cellStyle name="千位分隔 2 2 4" xfId="5788"/>
    <cellStyle name="千位分隔 2 2 40" xfId="5778"/>
    <cellStyle name="千位分隔 2 2 41" xfId="5780"/>
    <cellStyle name="千位分隔 2 2 42" xfId="5782"/>
    <cellStyle name="千位分隔 2 2 43" xfId="5784"/>
    <cellStyle name="千位分隔 2 2 44" xfId="5786"/>
    <cellStyle name="千位分隔 2 2 45" xfId="5790"/>
    <cellStyle name="千位分隔 2 2 46" xfId="5792"/>
    <cellStyle name="千位分隔 2 2 47" xfId="5794"/>
    <cellStyle name="千位分隔 2 2 48" xfId="5795"/>
    <cellStyle name="千位分隔 2 2 49" xfId="5796"/>
    <cellStyle name="千位分隔 2 2 5" xfId="5797"/>
    <cellStyle name="千位分隔 2 2 50" xfId="5789"/>
    <cellStyle name="千位分隔 2 2 51" xfId="5791"/>
    <cellStyle name="千位分隔 2 2 52" xfId="5793"/>
    <cellStyle name="千位分隔 2 2 6" xfId="5798"/>
    <cellStyle name="千位分隔 2 2 7" xfId="5799"/>
    <cellStyle name="千位分隔 2 2 8" xfId="5800"/>
    <cellStyle name="千位分隔 2 2 9" xfId="5801"/>
    <cellStyle name="千位分隔 2 20" xfId="5738"/>
    <cellStyle name="千位分隔 2 21" xfId="5740"/>
    <cellStyle name="千位分隔 2 22" xfId="5742"/>
    <cellStyle name="千位分隔 2 23" xfId="5744"/>
    <cellStyle name="千位分隔 2 24" xfId="5746"/>
    <cellStyle name="千位分隔 2 25" xfId="5803"/>
    <cellStyle name="千位分隔 2 26" xfId="5805"/>
    <cellStyle name="千位分隔 2 27" xfId="5807"/>
    <cellStyle name="千位分隔 2 28" xfId="5809"/>
    <cellStyle name="千位分隔 2 29" xfId="5811"/>
    <cellStyle name="千位分隔 2 3" xfId="2383"/>
    <cellStyle name="千位分隔 2 3 2" xfId="5812"/>
    <cellStyle name="千位分隔 2 3 3" xfId="5381"/>
    <cellStyle name="千位分隔 2 3 4" xfId="5813"/>
    <cellStyle name="千位分隔 2 30" xfId="5802"/>
    <cellStyle name="千位分隔 2 31" xfId="5804"/>
    <cellStyle name="千位分隔 2 32" xfId="5806"/>
    <cellStyle name="千位分隔 2 33" xfId="5808"/>
    <cellStyle name="千位分隔 2 34" xfId="5810"/>
    <cellStyle name="千位分隔 2 35" xfId="5815"/>
    <cellStyle name="千位分隔 2 36" xfId="5817"/>
    <cellStyle name="千位分隔 2 37" xfId="5819"/>
    <cellStyle name="千位分隔 2 38" xfId="5821"/>
    <cellStyle name="千位分隔 2 39" xfId="5823"/>
    <cellStyle name="千位分隔 2 4" xfId="2386"/>
    <cellStyle name="千位分隔 2 4 2" xfId="5824"/>
    <cellStyle name="千位分隔 2 4 3" xfId="5384"/>
    <cellStyle name="千位分隔 2 40" xfId="5814"/>
    <cellStyle name="千位分隔 2 41" xfId="5816"/>
    <cellStyle name="千位分隔 2 42" xfId="5818"/>
    <cellStyle name="千位分隔 2 43" xfId="5820"/>
    <cellStyle name="千位分隔 2 44" xfId="5822"/>
    <cellStyle name="千位分隔 2 45" xfId="5825"/>
    <cellStyle name="千位分隔 2 46" xfId="5826"/>
    <cellStyle name="千位分隔 2 47" xfId="5827"/>
    <cellStyle name="千位分隔 2 48" xfId="5828"/>
    <cellStyle name="千位分隔 2 49" xfId="5829"/>
    <cellStyle name="千位分隔 2 5" xfId="2389"/>
    <cellStyle name="千位分隔 2 5 2" xfId="5830"/>
    <cellStyle name="千位分隔 2 6" xfId="2395"/>
    <cellStyle name="千位分隔 2 7" xfId="2398"/>
    <cellStyle name="千位分隔 2 8" xfId="2401"/>
    <cellStyle name="千位分隔 2 9" xfId="2404"/>
    <cellStyle name="千位分隔 3" xfId="5831"/>
    <cellStyle name="千位分隔 3 2" xfId="5181"/>
    <cellStyle name="千位分隔 4" xfId="5832"/>
    <cellStyle name="千位分隔 5" xfId="5833"/>
    <cellStyle name="千位分隔 6" xfId="5834"/>
    <cellStyle name="千位分隔 7" xfId="5835"/>
    <cellStyle name="强调 1" xfId="5836"/>
    <cellStyle name="强调 2" xfId="5837"/>
    <cellStyle name="强调 3" xfId="5838"/>
    <cellStyle name="强调文字颜色 1 10" xfId="5839"/>
    <cellStyle name="强调文字颜色 1 10 2" xfId="5840"/>
    <cellStyle name="强调文字颜色 1 11" xfId="5841"/>
    <cellStyle name="强调文字颜色 1 11 2" xfId="5842"/>
    <cellStyle name="强调文字颜色 1 12" xfId="5843"/>
    <cellStyle name="强调文字颜色 1 12 2" xfId="5844"/>
    <cellStyle name="强调文字颜色 1 13" xfId="5845"/>
    <cellStyle name="强调文字颜色 1 13 2" xfId="5846"/>
    <cellStyle name="强调文字颜色 1 14" xfId="5847"/>
    <cellStyle name="强调文字颜色 1 15" xfId="5848"/>
    <cellStyle name="强调文字颜色 1 2" xfId="5849"/>
    <cellStyle name="强调文字颜色 1 2 10" xfId="5850"/>
    <cellStyle name="强调文字颜色 1 2 11" xfId="5851"/>
    <cellStyle name="强调文字颜色 1 2 12" xfId="5852"/>
    <cellStyle name="强调文字颜色 1 2 13" xfId="5415"/>
    <cellStyle name="强调文字颜色 1 2 14" xfId="5417"/>
    <cellStyle name="强调文字颜色 1 2 15" xfId="5420"/>
    <cellStyle name="强调文字颜色 1 2 16" xfId="5854"/>
    <cellStyle name="强调文字颜色 1 2 17" xfId="5856"/>
    <cellStyle name="强调文字颜色 1 2 18" xfId="5858"/>
    <cellStyle name="强调文字颜色 1 2 19" xfId="5860"/>
    <cellStyle name="强调文字颜色 1 2 2" xfId="5861"/>
    <cellStyle name="强调文字颜色 1 2 2 2" xfId="5862"/>
    <cellStyle name="强调文字颜色 1 2 2 3" xfId="5863"/>
    <cellStyle name="强调文字颜色 1 2 2 4" xfId="5864"/>
    <cellStyle name="强调文字颜色 1 2 20" xfId="5419"/>
    <cellStyle name="强调文字颜色 1 2 21" xfId="5853"/>
    <cellStyle name="强调文字颜色 1 2 22" xfId="5855"/>
    <cellStyle name="强调文字颜色 1 2 23" xfId="5857"/>
    <cellStyle name="强调文字颜色 1 2 24" xfId="5859"/>
    <cellStyle name="强调文字颜色 1 2 25" xfId="5866"/>
    <cellStyle name="强调文字颜色 1 2 26" xfId="5868"/>
    <cellStyle name="强调文字颜色 1 2 27" xfId="5870"/>
    <cellStyle name="强调文字颜色 1 2 28" xfId="5872"/>
    <cellStyle name="强调文字颜色 1 2 29" xfId="5874"/>
    <cellStyle name="强调文字颜色 1 2 3" xfId="5875"/>
    <cellStyle name="强调文字颜色 1 2 3 2" xfId="5876"/>
    <cellStyle name="强调文字颜色 1 2 3 3" xfId="5877"/>
    <cellStyle name="强调文字颜色 1 2 3 4" xfId="5878"/>
    <cellStyle name="强调文字颜色 1 2 30" xfId="5865"/>
    <cellStyle name="强调文字颜色 1 2 31" xfId="5867"/>
    <cellStyle name="强调文字颜色 1 2 32" xfId="5869"/>
    <cellStyle name="强调文字颜色 1 2 33" xfId="5871"/>
    <cellStyle name="强调文字颜色 1 2 34" xfId="5873"/>
    <cellStyle name="强调文字颜色 1 2 35" xfId="5880"/>
    <cellStyle name="强调文字颜色 1 2 36" xfId="5882"/>
    <cellStyle name="强调文字颜色 1 2 37" xfId="5884"/>
    <cellStyle name="强调文字颜色 1 2 38" xfId="5886"/>
    <cellStyle name="强调文字颜色 1 2 39" xfId="5888"/>
    <cellStyle name="强调文字颜色 1 2 4" xfId="5889"/>
    <cellStyle name="强调文字颜色 1 2 4 2" xfId="5890"/>
    <cellStyle name="强调文字颜色 1 2 4 3" xfId="5891"/>
    <cellStyle name="强调文字颜色 1 2 40" xfId="5879"/>
    <cellStyle name="强调文字颜色 1 2 41" xfId="5881"/>
    <cellStyle name="强调文字颜色 1 2 42" xfId="5883"/>
    <cellStyle name="强调文字颜色 1 2 43" xfId="5885"/>
    <cellStyle name="强调文字颜色 1 2 44" xfId="5887"/>
    <cellStyle name="强调文字颜色 1 2 45" xfId="5893"/>
    <cellStyle name="强调文字颜色 1 2 46" xfId="5895"/>
    <cellStyle name="强调文字颜色 1 2 47" xfId="5897"/>
    <cellStyle name="强调文字颜色 1 2 48" xfId="5899"/>
    <cellStyle name="强调文字颜色 1 2 49" xfId="5901"/>
    <cellStyle name="强调文字颜色 1 2 5" xfId="5902"/>
    <cellStyle name="强调文字颜色 1 2 5 2" xfId="5903"/>
    <cellStyle name="强调文字颜色 1 2 50" xfId="5892"/>
    <cellStyle name="强调文字颜色 1 2 51" xfId="5894"/>
    <cellStyle name="强调文字颜色 1 2 52" xfId="5896"/>
    <cellStyle name="强调文字颜色 1 2 53" xfId="5898"/>
    <cellStyle name="强调文字颜色 1 2 54" xfId="5900"/>
    <cellStyle name="强调文字颜色 1 2 55" xfId="5904"/>
    <cellStyle name="强调文字颜色 1 2 6" xfId="5905"/>
    <cellStyle name="强调文字颜色 1 2 7" xfId="5906"/>
    <cellStyle name="强调文字颜色 1 2 8" xfId="5907"/>
    <cellStyle name="强调文字颜色 1 2 9" xfId="5908"/>
    <cellStyle name="强调文字颜色 1 3" xfId="5909"/>
    <cellStyle name="强调文字颜色 1 3 2" xfId="5910"/>
    <cellStyle name="强调文字颜色 1 3 3" xfId="5911"/>
    <cellStyle name="强调文字颜色 1 3 4" xfId="5912"/>
    <cellStyle name="强调文字颜色 1 4" xfId="5913"/>
    <cellStyle name="强调文字颜色 1 4 2" xfId="5914"/>
    <cellStyle name="强调文字颜色 1 5" xfId="5915"/>
    <cellStyle name="强调文字颜色 1 5 2" xfId="5916"/>
    <cellStyle name="强调文字颜色 1 6" xfId="5917"/>
    <cellStyle name="强调文字颜色 1 6 2" xfId="5918"/>
    <cellStyle name="强调文字颜色 1 7" xfId="5919"/>
    <cellStyle name="强调文字颜色 1 7 2" xfId="5920"/>
    <cellStyle name="强调文字颜色 1 8" xfId="5921"/>
    <cellStyle name="强调文字颜色 1 8 2" xfId="5922"/>
    <cellStyle name="强调文字颜色 1 9" xfId="5923"/>
    <cellStyle name="强调文字颜色 1 9 2" xfId="5924"/>
    <cellStyle name="强调文字颜色 2 10" xfId="5925"/>
    <cellStyle name="强调文字颜色 2 10 2" xfId="5926"/>
    <cellStyle name="强调文字颜色 2 11" xfId="5927"/>
    <cellStyle name="强调文字颜色 2 11 2" xfId="5928"/>
    <cellStyle name="强调文字颜色 2 12" xfId="5929"/>
    <cellStyle name="强调文字颜色 2 12 2" xfId="5930"/>
    <cellStyle name="强调文字颜色 2 13" xfId="5931"/>
    <cellStyle name="强调文字颜色 2 13 2" xfId="5932"/>
    <cellStyle name="强调文字颜色 2 14" xfId="5933"/>
    <cellStyle name="强调文字颜色 2 15" xfId="5934"/>
    <cellStyle name="强调文字颜色 2 2" xfId="210"/>
    <cellStyle name="强调文字颜色 2 2 10" xfId="5935"/>
    <cellStyle name="强调文字颜色 2 2 11" xfId="5936"/>
    <cellStyle name="强调文字颜色 2 2 12" xfId="5937"/>
    <cellStyle name="强调文字颜色 2 2 13" xfId="5938"/>
    <cellStyle name="强调文字颜色 2 2 14" xfId="5939"/>
    <cellStyle name="强调文字颜色 2 2 15" xfId="5941"/>
    <cellStyle name="强调文字颜色 2 2 16" xfId="5943"/>
    <cellStyle name="强调文字颜色 2 2 17" xfId="5945"/>
    <cellStyle name="强调文字颜色 2 2 18" xfId="5947"/>
    <cellStyle name="强调文字颜色 2 2 19" xfId="5949"/>
    <cellStyle name="强调文字颜色 2 2 2" xfId="538"/>
    <cellStyle name="强调文字颜色 2 2 2 2" xfId="540"/>
    <cellStyle name="强调文字颜色 2 2 2 3" xfId="590"/>
    <cellStyle name="强调文字颜色 2 2 2 4" xfId="593"/>
    <cellStyle name="强调文字颜色 2 2 20" xfId="5940"/>
    <cellStyle name="强调文字颜色 2 2 21" xfId="5942"/>
    <cellStyle name="强调文字颜色 2 2 22" xfId="5944"/>
    <cellStyle name="强调文字颜色 2 2 23" xfId="5946"/>
    <cellStyle name="强调文字颜色 2 2 24" xfId="5948"/>
    <cellStyle name="强调文字颜色 2 2 25" xfId="5951"/>
    <cellStyle name="强调文字颜色 2 2 26" xfId="5953"/>
    <cellStyle name="强调文字颜色 2 2 27" xfId="5955"/>
    <cellStyle name="强调文字颜色 2 2 28" xfId="5957"/>
    <cellStyle name="强调文字颜色 2 2 29" xfId="5959"/>
    <cellStyle name="强调文字颜色 2 2 3" xfId="545"/>
    <cellStyle name="强调文字颜色 2 2 3 2" xfId="551"/>
    <cellStyle name="强调文字颜色 2 2 3 3" xfId="742"/>
    <cellStyle name="强调文字颜色 2 2 3 4" xfId="744"/>
    <cellStyle name="强调文字颜色 2 2 30" xfId="5950"/>
    <cellStyle name="强调文字颜色 2 2 31" xfId="5952"/>
    <cellStyle name="强调文字颜色 2 2 32" xfId="5954"/>
    <cellStyle name="强调文字颜色 2 2 33" xfId="5956"/>
    <cellStyle name="强调文字颜色 2 2 34" xfId="5958"/>
    <cellStyle name="强调文字颜色 2 2 35" xfId="5961"/>
    <cellStyle name="强调文字颜色 2 2 36" xfId="5963"/>
    <cellStyle name="强调文字颜色 2 2 37" xfId="5965"/>
    <cellStyle name="强调文字颜色 2 2 38" xfId="5967"/>
    <cellStyle name="强调文字颜色 2 2 39" xfId="5969"/>
    <cellStyle name="强调文字颜色 2 2 4" xfId="554"/>
    <cellStyle name="强调文字颜色 2 2 4 2" xfId="107"/>
    <cellStyle name="强调文字颜色 2 2 4 3" xfId="858"/>
    <cellStyle name="强调文字颜色 2 2 40" xfId="5960"/>
    <cellStyle name="强调文字颜色 2 2 41" xfId="5962"/>
    <cellStyle name="强调文字颜色 2 2 42" xfId="5964"/>
    <cellStyle name="强调文字颜色 2 2 43" xfId="5966"/>
    <cellStyle name="强调文字颜色 2 2 44" xfId="5968"/>
    <cellStyle name="强调文字颜色 2 2 45" xfId="5971"/>
    <cellStyle name="强调文字颜色 2 2 46" xfId="5973"/>
    <cellStyle name="强调文字颜色 2 2 47" xfId="5975"/>
    <cellStyle name="强调文字颜色 2 2 48" xfId="5977"/>
    <cellStyle name="强调文字颜色 2 2 49" xfId="5979"/>
    <cellStyle name="强调文字颜色 2 2 5" xfId="558"/>
    <cellStyle name="强调文字颜色 2 2 5 2" xfId="366"/>
    <cellStyle name="强调文字颜色 2 2 50" xfId="5970"/>
    <cellStyle name="强调文字颜色 2 2 51" xfId="5972"/>
    <cellStyle name="强调文字颜色 2 2 52" xfId="5974"/>
    <cellStyle name="强调文字颜色 2 2 53" xfId="5976"/>
    <cellStyle name="强调文字颜色 2 2 54" xfId="5978"/>
    <cellStyle name="强调文字颜色 2 2 55" xfId="5980"/>
    <cellStyle name="强调文字颜色 2 2 6" xfId="561"/>
    <cellStyle name="强调文字颜色 2 2 7" xfId="564"/>
    <cellStyle name="强调文字颜色 2 2 8" xfId="5981"/>
    <cellStyle name="强调文字颜色 2 2 9" xfId="5982"/>
    <cellStyle name="强调文字颜色 2 3" xfId="220"/>
    <cellStyle name="强调文字颜色 2 3 2" xfId="5983"/>
    <cellStyle name="强调文字颜色 2 3 3" xfId="5984"/>
    <cellStyle name="强调文字颜色 2 3 4" xfId="5985"/>
    <cellStyle name="强调文字颜色 2 4" xfId="238"/>
    <cellStyle name="强调文字颜色 2 4 2" xfId="5986"/>
    <cellStyle name="强调文字颜色 2 5" xfId="246"/>
    <cellStyle name="强调文字颜色 2 5 2" xfId="5987"/>
    <cellStyle name="强调文字颜色 2 6" xfId="252"/>
    <cellStyle name="强调文字颜色 2 6 2" xfId="5988"/>
    <cellStyle name="强调文字颜色 2 7" xfId="257"/>
    <cellStyle name="强调文字颜色 2 7 2" xfId="5989"/>
    <cellStyle name="强调文字颜色 2 8" xfId="262"/>
    <cellStyle name="强调文字颜色 2 8 2" xfId="4500"/>
    <cellStyle name="强调文字颜色 2 9" xfId="281"/>
    <cellStyle name="强调文字颜色 2 9 2" xfId="5990"/>
    <cellStyle name="强调文字颜色 3 10" xfId="5991"/>
    <cellStyle name="强调文字颜色 3 10 2" xfId="5992"/>
    <cellStyle name="强调文字颜色 3 11" xfId="5993"/>
    <cellStyle name="强调文字颜色 3 11 2" xfId="5994"/>
    <cellStyle name="强调文字颜色 3 12" xfId="5995"/>
    <cellStyle name="强调文字颜色 3 12 2" xfId="5996"/>
    <cellStyle name="强调文字颜色 3 13" xfId="5997"/>
    <cellStyle name="强调文字颜色 3 13 2" xfId="5998"/>
    <cellStyle name="强调文字颜色 3 14" xfId="5999"/>
    <cellStyle name="强调文字颜色 3 15" xfId="6000"/>
    <cellStyle name="强调文字颜色 3 2" xfId="425"/>
    <cellStyle name="强调文字颜色 3 2 10" xfId="6001"/>
    <cellStyle name="强调文字颜色 3 2 11" xfId="6002"/>
    <cellStyle name="强调文字颜色 3 2 12" xfId="6003"/>
    <cellStyle name="强调文字颜色 3 2 13" xfId="6004"/>
    <cellStyle name="强调文字颜色 3 2 14" xfId="6005"/>
    <cellStyle name="强调文字颜色 3 2 15" xfId="6007"/>
    <cellStyle name="强调文字颜色 3 2 16" xfId="6009"/>
    <cellStyle name="强调文字颜色 3 2 17" xfId="6011"/>
    <cellStyle name="强调文字颜色 3 2 18" xfId="6013"/>
    <cellStyle name="强调文字颜色 3 2 19" xfId="38"/>
    <cellStyle name="强调文字颜色 3 2 2" xfId="6014"/>
    <cellStyle name="强调文字颜色 3 2 2 2" xfId="6015"/>
    <cellStyle name="强调文字颜色 3 2 2 3" xfId="6016"/>
    <cellStyle name="强调文字颜色 3 2 2 4" xfId="6017"/>
    <cellStyle name="强调文字颜色 3 2 20" xfId="6006"/>
    <cellStyle name="强调文字颜色 3 2 21" xfId="6008"/>
    <cellStyle name="强调文字颜色 3 2 22" xfId="6010"/>
    <cellStyle name="强调文字颜色 3 2 23" xfId="6012"/>
    <cellStyle name="强调文字颜色 3 2 24" xfId="37"/>
    <cellStyle name="强调文字颜色 3 2 25" xfId="6019"/>
    <cellStyle name="强调文字颜色 3 2 26" xfId="6021"/>
    <cellStyle name="强调文字颜色 3 2 27" xfId="6023"/>
    <cellStyle name="强调文字颜色 3 2 28" xfId="6025"/>
    <cellStyle name="强调文字颜色 3 2 29" xfId="6027"/>
    <cellStyle name="强调文字颜色 3 2 3" xfId="6028"/>
    <cellStyle name="强调文字颜色 3 2 3 2" xfId="6029"/>
    <cellStyle name="强调文字颜色 3 2 3 3" xfId="6030"/>
    <cellStyle name="强调文字颜色 3 2 3 4" xfId="6031"/>
    <cellStyle name="强调文字颜色 3 2 30" xfId="6018"/>
    <cellStyle name="强调文字颜色 3 2 31" xfId="6020"/>
    <cellStyle name="强调文字颜色 3 2 32" xfId="6022"/>
    <cellStyle name="强调文字颜色 3 2 33" xfId="6024"/>
    <cellStyle name="强调文字颜色 3 2 34" xfId="6026"/>
    <cellStyle name="强调文字颜色 3 2 35" xfId="6033"/>
    <cellStyle name="强调文字颜色 3 2 36" xfId="6035"/>
    <cellStyle name="强调文字颜色 3 2 37" xfId="6037"/>
    <cellStyle name="强调文字颜色 3 2 38" xfId="6039"/>
    <cellStyle name="强调文字颜色 3 2 39" xfId="292"/>
    <cellStyle name="强调文字颜色 3 2 4" xfId="6040"/>
    <cellStyle name="强调文字颜色 3 2 4 2" xfId="6041"/>
    <cellStyle name="强调文字颜色 3 2 4 3" xfId="6042"/>
    <cellStyle name="强调文字颜色 3 2 40" xfId="6032"/>
    <cellStyle name="强调文字颜色 3 2 41" xfId="6034"/>
    <cellStyle name="强调文字颜色 3 2 42" xfId="6036"/>
    <cellStyle name="强调文字颜色 3 2 43" xfId="6038"/>
    <cellStyle name="强调文字颜色 3 2 44" xfId="291"/>
    <cellStyle name="强调文字颜色 3 2 45" xfId="302"/>
    <cellStyle name="强调文字颜色 3 2 46" xfId="311"/>
    <cellStyle name="强调文字颜色 3 2 47" xfId="340"/>
    <cellStyle name="强调文字颜色 3 2 48" xfId="349"/>
    <cellStyle name="强调文字颜色 3 2 49" xfId="358"/>
    <cellStyle name="强调文字颜色 3 2 5" xfId="6043"/>
    <cellStyle name="强调文字颜色 3 2 5 2" xfId="6044"/>
    <cellStyle name="强调文字颜色 3 2 50" xfId="301"/>
    <cellStyle name="强调文字颜色 3 2 51" xfId="310"/>
    <cellStyle name="强调文字颜色 3 2 52" xfId="339"/>
    <cellStyle name="强调文字颜色 3 2 53" xfId="348"/>
    <cellStyle name="强调文字颜色 3 2 54" xfId="357"/>
    <cellStyle name="强调文字颜色 3 2 55" xfId="369"/>
    <cellStyle name="强调文字颜色 3 2 6" xfId="6045"/>
    <cellStyle name="强调文字颜色 3 2 7" xfId="6046"/>
    <cellStyle name="强调文字颜色 3 2 8" xfId="6047"/>
    <cellStyle name="强调文字颜色 3 2 9" xfId="6048"/>
    <cellStyle name="强调文字颜色 3 3" xfId="429"/>
    <cellStyle name="强调文字颜色 3 3 2" xfId="6049"/>
    <cellStyle name="强调文字颜色 3 3 3" xfId="6050"/>
    <cellStyle name="强调文字颜色 3 3 4" xfId="6051"/>
    <cellStyle name="强调文字颜色 3 4" xfId="443"/>
    <cellStyle name="强调文字颜色 3 4 2" xfId="6052"/>
    <cellStyle name="强调文字颜色 3 5" xfId="447"/>
    <cellStyle name="强调文字颜色 3 5 2" xfId="6053"/>
    <cellStyle name="强调文字颜色 3 6" xfId="451"/>
    <cellStyle name="强调文字颜色 3 6 2" xfId="6054"/>
    <cellStyle name="强调文字颜色 3 7" xfId="455"/>
    <cellStyle name="强调文字颜色 3 7 2" xfId="5736"/>
    <cellStyle name="强调文字颜色 3 8" xfId="460"/>
    <cellStyle name="强调文字颜色 3 8 2" xfId="6055"/>
    <cellStyle name="强调文字颜色 3 9" xfId="475"/>
    <cellStyle name="强调文字颜色 3 9 2" xfId="298"/>
    <cellStyle name="强调文字颜色 4 10" xfId="4533"/>
    <cellStyle name="强调文字颜色 4 10 2" xfId="6056"/>
    <cellStyle name="强调文字颜色 4 11" xfId="6057"/>
    <cellStyle name="强调文字颜色 4 11 2" xfId="6058"/>
    <cellStyle name="强调文字颜色 4 12" xfId="6059"/>
    <cellStyle name="强调文字颜色 4 12 2" xfId="6060"/>
    <cellStyle name="强调文字颜色 4 13" xfId="6061"/>
    <cellStyle name="强调文字颜色 4 13 2" xfId="3282"/>
    <cellStyle name="强调文字颜色 4 14" xfId="6062"/>
    <cellStyle name="强调文字颜色 4 15" xfId="6063"/>
    <cellStyle name="强调文字颜色 4 2" xfId="6064"/>
    <cellStyle name="强调文字颜色 4 2 10" xfId="6065"/>
    <cellStyle name="强调文字颜色 4 2 11" xfId="6066"/>
    <cellStyle name="强调文字颜色 4 2 12" xfId="6067"/>
    <cellStyle name="强调文字颜色 4 2 13" xfId="6068"/>
    <cellStyle name="强调文字颜色 4 2 14" xfId="6069"/>
    <cellStyle name="强调文字颜色 4 2 15" xfId="6071"/>
    <cellStyle name="强调文字颜色 4 2 16" xfId="6073"/>
    <cellStyle name="强调文字颜色 4 2 17" xfId="6075"/>
    <cellStyle name="强调文字颜色 4 2 18" xfId="6077"/>
    <cellStyle name="强调文字颜色 4 2 19" xfId="4117"/>
    <cellStyle name="强调文字颜色 4 2 2" xfId="6078"/>
    <cellStyle name="强调文字颜色 4 2 2 2" xfId="6079"/>
    <cellStyle name="强调文字颜色 4 2 2 3" xfId="6080"/>
    <cellStyle name="强调文字颜色 4 2 2 4" xfId="6081"/>
    <cellStyle name="强调文字颜色 4 2 20" xfId="6070"/>
    <cellStyle name="强调文字颜色 4 2 21" xfId="6072"/>
    <cellStyle name="强调文字颜色 4 2 22" xfId="6074"/>
    <cellStyle name="强调文字颜色 4 2 23" xfId="6076"/>
    <cellStyle name="强调文字颜色 4 2 24" xfId="4116"/>
    <cellStyle name="强调文字颜色 4 2 25" xfId="4120"/>
    <cellStyle name="强调文字颜色 4 2 26" xfId="4123"/>
    <cellStyle name="强调文字颜色 4 2 27" xfId="4126"/>
    <cellStyle name="强调文字颜色 4 2 28" xfId="6083"/>
    <cellStyle name="强调文字颜色 4 2 29" xfId="6085"/>
    <cellStyle name="强调文字颜色 4 2 3" xfId="6086"/>
    <cellStyle name="强调文字颜色 4 2 3 2" xfId="6089"/>
    <cellStyle name="强调文字颜色 4 2 3 3" xfId="6092"/>
    <cellStyle name="强调文字颜色 4 2 3 4" xfId="6095"/>
    <cellStyle name="强调文字颜色 4 2 30" xfId="4119"/>
    <cellStyle name="强调文字颜色 4 2 31" xfId="4122"/>
    <cellStyle name="强调文字颜色 4 2 32" xfId="4125"/>
    <cellStyle name="强调文字颜色 4 2 33" xfId="6082"/>
    <cellStyle name="强调文字颜色 4 2 34" xfId="6084"/>
    <cellStyle name="强调文字颜色 4 2 35" xfId="6097"/>
    <cellStyle name="强调文字颜色 4 2 36" xfId="3183"/>
    <cellStyle name="强调文字颜色 4 2 37" xfId="3186"/>
    <cellStyle name="强调文字颜色 4 2 38" xfId="3189"/>
    <cellStyle name="强调文字颜色 4 2 39" xfId="3077"/>
    <cellStyle name="强调文字颜色 4 2 4" xfId="6098"/>
    <cellStyle name="强调文字颜色 4 2 4 2" xfId="6099"/>
    <cellStyle name="强调文字颜色 4 2 4 3" xfId="6100"/>
    <cellStyle name="强调文字颜色 4 2 40" xfId="6096"/>
    <cellStyle name="强调文字颜色 4 2 41" xfId="3182"/>
    <cellStyle name="强调文字颜色 4 2 42" xfId="3185"/>
    <cellStyle name="强调文字颜色 4 2 43" xfId="3188"/>
    <cellStyle name="强调文字颜色 4 2 44" xfId="3076"/>
    <cellStyle name="强调文字颜色 4 2 45" xfId="3107"/>
    <cellStyle name="强调文字颜色 4 2 46" xfId="3130"/>
    <cellStyle name="强调文字颜色 4 2 47" xfId="3153"/>
    <cellStyle name="强调文字颜色 4 2 48" xfId="3161"/>
    <cellStyle name="强调文字颜色 4 2 49" xfId="2120"/>
    <cellStyle name="强调文字颜色 4 2 5" xfId="6101"/>
    <cellStyle name="强调文字颜色 4 2 5 2" xfId="6102"/>
    <cellStyle name="强调文字颜色 4 2 50" xfId="3106"/>
    <cellStyle name="强调文字颜色 4 2 51" xfId="3129"/>
    <cellStyle name="强调文字颜色 4 2 52" xfId="3152"/>
    <cellStyle name="强调文字颜色 4 2 53" xfId="3160"/>
    <cellStyle name="强调文字颜色 4 2 54" xfId="2119"/>
    <cellStyle name="强调文字颜色 4 2 55" xfId="2145"/>
    <cellStyle name="强调文字颜色 4 2 6" xfId="6103"/>
    <cellStyle name="强调文字颜色 4 2 7" xfId="6104"/>
    <cellStyle name="强调文字颜色 4 2 8" xfId="6105"/>
    <cellStyle name="强调文字颜色 4 2 9" xfId="6106"/>
    <cellStyle name="强调文字颜色 4 3" xfId="6107"/>
    <cellStyle name="强调文字颜色 4 3 2" xfId="6108"/>
    <cellStyle name="强调文字颜色 4 3 3" xfId="6109"/>
    <cellStyle name="强调文字颜色 4 3 4" xfId="3536"/>
    <cellStyle name="强调文字颜色 4 4" xfId="6110"/>
    <cellStyle name="强调文字颜色 4 4 2" xfId="6111"/>
    <cellStyle name="强调文字颜色 4 5" xfId="6112"/>
    <cellStyle name="强调文字颜色 4 5 2" xfId="6113"/>
    <cellStyle name="强调文字颜色 4 6" xfId="6114"/>
    <cellStyle name="强调文字颜色 4 6 2" xfId="6115"/>
    <cellStyle name="强调文字颜色 4 7" xfId="6116"/>
    <cellStyle name="强调文字颜色 4 7 2" xfId="5207"/>
    <cellStyle name="强调文字颜色 4 8" xfId="6117"/>
    <cellStyle name="强调文字颜色 4 8 2" xfId="6118"/>
    <cellStyle name="强调文字颜色 4 9" xfId="6119"/>
    <cellStyle name="强调文字颜色 4 9 2" xfId="4053"/>
    <cellStyle name="强调文字颜色 5 10" xfId="6120"/>
    <cellStyle name="强调文字颜色 5 10 2" xfId="5606"/>
    <cellStyle name="强调文字颜色 5 11" xfId="6121"/>
    <cellStyle name="强调文字颜色 5 11 2" xfId="6122"/>
    <cellStyle name="强调文字颜色 5 12" xfId="6123"/>
    <cellStyle name="强调文字颜色 5 12 2" xfId="6124"/>
    <cellStyle name="强调文字颜色 5 13" xfId="6125"/>
    <cellStyle name="强调文字颜色 5 13 2" xfId="6126"/>
    <cellStyle name="强调文字颜色 5 14" xfId="6127"/>
    <cellStyle name="强调文字颜色 5 15" xfId="6128"/>
    <cellStyle name="强调文字颜色 5 2" xfId="6129"/>
    <cellStyle name="强调文字颜色 5 2 10" xfId="6130"/>
    <cellStyle name="强调文字颜色 5 2 11" xfId="6131"/>
    <cellStyle name="强调文字颜色 5 2 12" xfId="6132"/>
    <cellStyle name="强调文字颜色 5 2 13" xfId="6133"/>
    <cellStyle name="强调文字颜色 5 2 14" xfId="6134"/>
    <cellStyle name="强调文字颜色 5 2 15" xfId="6136"/>
    <cellStyle name="强调文字颜色 5 2 16" xfId="6138"/>
    <cellStyle name="强调文字颜色 5 2 17" xfId="6140"/>
    <cellStyle name="强调文字颜色 5 2 18" xfId="6142"/>
    <cellStyle name="强调文字颜色 5 2 19" xfId="4342"/>
    <cellStyle name="强调文字颜色 5 2 2" xfId="6143"/>
    <cellStyle name="强调文字颜色 5 2 2 2" xfId="6144"/>
    <cellStyle name="强调文字颜色 5 2 2 3" xfId="6145"/>
    <cellStyle name="强调文字颜色 5 2 2 4" xfId="6146"/>
    <cellStyle name="强调文字颜色 5 2 20" xfId="6135"/>
    <cellStyle name="强调文字颜色 5 2 21" xfId="6137"/>
    <cellStyle name="强调文字颜色 5 2 22" xfId="6139"/>
    <cellStyle name="强调文字颜色 5 2 23" xfId="6141"/>
    <cellStyle name="强调文字颜色 5 2 24" xfId="4341"/>
    <cellStyle name="强调文字颜色 5 2 25" xfId="6148"/>
    <cellStyle name="强调文字颜色 5 2 26" xfId="6150"/>
    <cellStyle name="强调文字颜色 5 2 27" xfId="6152"/>
    <cellStyle name="强调文字颜色 5 2 28" xfId="6154"/>
    <cellStyle name="强调文字颜色 5 2 29" xfId="6156"/>
    <cellStyle name="强调文字颜色 5 2 3" xfId="6157"/>
    <cellStyle name="强调文字颜色 5 2 3 2" xfId="6158"/>
    <cellStyle name="强调文字颜色 5 2 3 3" xfId="6159"/>
    <cellStyle name="强调文字颜色 5 2 3 4" xfId="6160"/>
    <cellStyle name="强调文字颜色 5 2 30" xfId="6147"/>
    <cellStyle name="强调文字颜色 5 2 31" xfId="6149"/>
    <cellStyle name="强调文字颜色 5 2 32" xfId="6151"/>
    <cellStyle name="强调文字颜色 5 2 33" xfId="6153"/>
    <cellStyle name="强调文字颜色 5 2 34" xfId="6155"/>
    <cellStyle name="强调文字颜色 5 2 35" xfId="6162"/>
    <cellStyle name="强调文字颜色 5 2 36" xfId="6164"/>
    <cellStyle name="强调文字颜色 5 2 37" xfId="6166"/>
    <cellStyle name="强调文字颜色 5 2 38" xfId="6168"/>
    <cellStyle name="强调文字颜色 5 2 39" xfId="6170"/>
    <cellStyle name="强调文字颜色 5 2 4" xfId="6171"/>
    <cellStyle name="强调文字颜色 5 2 4 2" xfId="6172"/>
    <cellStyle name="强调文字颜色 5 2 4 3" xfId="6173"/>
    <cellStyle name="强调文字颜色 5 2 40" xfId="6161"/>
    <cellStyle name="强调文字颜色 5 2 41" xfId="6163"/>
    <cellStyle name="强调文字颜色 5 2 42" xfId="6165"/>
    <cellStyle name="强调文字颜色 5 2 43" xfId="6167"/>
    <cellStyle name="强调文字颜色 5 2 44" xfId="6169"/>
    <cellStyle name="强调文字颜色 5 2 45" xfId="6175"/>
    <cellStyle name="强调文字颜色 5 2 46" xfId="6177"/>
    <cellStyle name="强调文字颜色 5 2 47" xfId="6179"/>
    <cellStyle name="强调文字颜色 5 2 48" xfId="6181"/>
    <cellStyle name="强调文字颜色 5 2 49" xfId="6183"/>
    <cellStyle name="强调文字颜色 5 2 5" xfId="6185"/>
    <cellStyle name="强调文字颜色 5 2 5 2" xfId="6186"/>
    <cellStyle name="强调文字颜色 5 2 50" xfId="6174"/>
    <cellStyle name="强调文字颜色 5 2 51" xfId="6176"/>
    <cellStyle name="强调文字颜色 5 2 52" xfId="6178"/>
    <cellStyle name="强调文字颜色 5 2 53" xfId="6180"/>
    <cellStyle name="强调文字颜色 5 2 54" xfId="6182"/>
    <cellStyle name="强调文字颜色 5 2 55" xfId="6187"/>
    <cellStyle name="强调文字颜色 5 2 6" xfId="6188"/>
    <cellStyle name="强调文字颜色 5 2 7" xfId="6189"/>
    <cellStyle name="强调文字颜色 5 2 8" xfId="6190"/>
    <cellStyle name="强调文字颜色 5 2 9" xfId="6191"/>
    <cellStyle name="强调文字颜色 5 3" xfId="6192"/>
    <cellStyle name="强调文字颜色 5 3 2" xfId="6193"/>
    <cellStyle name="强调文字颜色 5 3 3" xfId="6194"/>
    <cellStyle name="强调文字颜色 5 3 4" xfId="6195"/>
    <cellStyle name="强调文字颜色 5 4" xfId="6196"/>
    <cellStyle name="强调文字颜色 5 4 2" xfId="6197"/>
    <cellStyle name="强调文字颜色 5 5" xfId="6198"/>
    <cellStyle name="强调文字颜色 5 5 2" xfId="2129"/>
    <cellStyle name="强调文字颜色 5 6" xfId="6199"/>
    <cellStyle name="强调文字颜色 5 6 2" xfId="6201"/>
    <cellStyle name="强调文字颜色 5 7" xfId="6202"/>
    <cellStyle name="强调文字颜色 5 7 2" xfId="6203"/>
    <cellStyle name="强调文字颜色 5 8" xfId="6204"/>
    <cellStyle name="强调文字颜色 5 8 2" xfId="6205"/>
    <cellStyle name="强调文字颜色 5 9" xfId="6206"/>
    <cellStyle name="强调文字颜色 5 9 2" xfId="6207"/>
    <cellStyle name="强调文字颜色 6 10" xfId="6208"/>
    <cellStyle name="强调文字颜色 6 10 2" xfId="6209"/>
    <cellStyle name="强调文字颜色 6 11" xfId="6210"/>
    <cellStyle name="强调文字颜色 6 11 2" xfId="6211"/>
    <cellStyle name="强调文字颜色 6 12" xfId="6212"/>
    <cellStyle name="强调文字颜色 6 12 2" xfId="6213"/>
    <cellStyle name="强调文字颜色 6 13" xfId="6214"/>
    <cellStyle name="强调文字颜色 6 13 2" xfId="6215"/>
    <cellStyle name="强调文字颜色 6 14" xfId="6216"/>
    <cellStyle name="强调文字颜色 6 15" xfId="6217"/>
    <cellStyle name="强调文字颜色 6 2" xfId="6218"/>
    <cellStyle name="强调文字颜色 6 2 10" xfId="6219"/>
    <cellStyle name="强调文字颜色 6 2 11" xfId="6220"/>
    <cellStyle name="强调文字颜色 6 2 12" xfId="6221"/>
    <cellStyle name="强调文字颜色 6 2 13" xfId="6222"/>
    <cellStyle name="强调文字颜色 6 2 14" xfId="6223"/>
    <cellStyle name="强调文字颜色 6 2 15" xfId="6225"/>
    <cellStyle name="强调文字颜色 6 2 16" xfId="6227"/>
    <cellStyle name="强调文字颜色 6 2 17" xfId="6229"/>
    <cellStyle name="强调文字颜色 6 2 18" xfId="6231"/>
    <cellStyle name="强调文字颜色 6 2 19" xfId="6233"/>
    <cellStyle name="强调文字颜色 6 2 2" xfId="6234"/>
    <cellStyle name="强调文字颜色 6 2 2 2" xfId="6235"/>
    <cellStyle name="强调文字颜色 6 2 2 3" xfId="6236"/>
    <cellStyle name="强调文字颜色 6 2 2 4" xfId="6237"/>
    <cellStyle name="强调文字颜色 6 2 20" xfId="6224"/>
    <cellStyle name="强调文字颜色 6 2 21" xfId="6226"/>
    <cellStyle name="强调文字颜色 6 2 22" xfId="6228"/>
    <cellStyle name="强调文字颜色 6 2 23" xfId="6230"/>
    <cellStyle name="强调文字颜色 6 2 24" xfId="6232"/>
    <cellStyle name="强调文字颜色 6 2 25" xfId="6239"/>
    <cellStyle name="强调文字颜色 6 2 26" xfId="6241"/>
    <cellStyle name="强调文字颜色 6 2 27" xfId="6243"/>
    <cellStyle name="强调文字颜色 6 2 28" xfId="6245"/>
    <cellStyle name="强调文字颜色 6 2 29" xfId="6247"/>
    <cellStyle name="强调文字颜色 6 2 3" xfId="6248"/>
    <cellStyle name="强调文字颜色 6 2 3 2" xfId="6249"/>
    <cellStyle name="强调文字颜色 6 2 3 3" xfId="6250"/>
    <cellStyle name="强调文字颜色 6 2 3 4" xfId="6251"/>
    <cellStyle name="强调文字颜色 6 2 30" xfId="6238"/>
    <cellStyle name="强调文字颜色 6 2 31" xfId="6240"/>
    <cellStyle name="强调文字颜色 6 2 32" xfId="6242"/>
    <cellStyle name="强调文字颜色 6 2 33" xfId="6244"/>
    <cellStyle name="强调文字颜色 6 2 34" xfId="6246"/>
    <cellStyle name="强调文字颜色 6 2 35" xfId="6253"/>
    <cellStyle name="强调文字颜色 6 2 36" xfId="6255"/>
    <cellStyle name="强调文字颜色 6 2 37" xfId="6257"/>
    <cellStyle name="强调文字颜色 6 2 38" xfId="6259"/>
    <cellStyle name="强调文字颜色 6 2 39" xfId="6261"/>
    <cellStyle name="强调文字颜色 6 2 4" xfId="6262"/>
    <cellStyle name="强调文字颜色 6 2 4 2" xfId="6263"/>
    <cellStyle name="强调文字颜色 6 2 4 3" xfId="6264"/>
    <cellStyle name="强调文字颜色 6 2 40" xfId="6252"/>
    <cellStyle name="强调文字颜色 6 2 41" xfId="6254"/>
    <cellStyle name="强调文字颜色 6 2 42" xfId="6256"/>
    <cellStyle name="强调文字颜色 6 2 43" xfId="6258"/>
    <cellStyle name="强调文字颜色 6 2 44" xfId="6260"/>
    <cellStyle name="强调文字颜色 6 2 45" xfId="6266"/>
    <cellStyle name="强调文字颜色 6 2 46" xfId="6268"/>
    <cellStyle name="强调文字颜色 6 2 47" xfId="6270"/>
    <cellStyle name="强调文字颜色 6 2 48" xfId="6272"/>
    <cellStyle name="强调文字颜色 6 2 49" xfId="6274"/>
    <cellStyle name="强调文字颜色 6 2 5" xfId="6275"/>
    <cellStyle name="强调文字颜色 6 2 5 2" xfId="6276"/>
    <cellStyle name="强调文字颜色 6 2 50" xfId="6265"/>
    <cellStyle name="强调文字颜色 6 2 51" xfId="6267"/>
    <cellStyle name="强调文字颜色 6 2 52" xfId="6269"/>
    <cellStyle name="强调文字颜色 6 2 53" xfId="6271"/>
    <cellStyle name="强调文字颜色 6 2 54" xfId="6273"/>
    <cellStyle name="强调文字颜色 6 2 55" xfId="6277"/>
    <cellStyle name="强调文字颜色 6 2 6" xfId="6278"/>
    <cellStyle name="强调文字颜色 6 2 7" xfId="6279"/>
    <cellStyle name="强调文字颜色 6 2 8" xfId="6280"/>
    <cellStyle name="强调文字颜色 6 2 9" xfId="6281"/>
    <cellStyle name="强调文字颜色 6 3" xfId="6282"/>
    <cellStyle name="强调文字颜色 6 3 2" xfId="6283"/>
    <cellStyle name="强调文字颜色 6 3 3" xfId="6284"/>
    <cellStyle name="强调文字颜色 6 3 4" xfId="6285"/>
    <cellStyle name="强调文字颜色 6 4" xfId="6286"/>
    <cellStyle name="强调文字颜色 6 4 2" xfId="6287"/>
    <cellStyle name="强调文字颜色 6 5" xfId="6288"/>
    <cellStyle name="强调文字颜色 6 5 2" xfId="6289"/>
    <cellStyle name="强调文字颜色 6 6" xfId="6290"/>
    <cellStyle name="强调文字颜色 6 6 2" xfId="6291"/>
    <cellStyle name="强调文字颜色 6 7" xfId="6292"/>
    <cellStyle name="强调文字颜色 6 7 2" xfId="6293"/>
    <cellStyle name="强调文字颜色 6 8" xfId="6294"/>
    <cellStyle name="强调文字颜色 6 8 2" xfId="6295"/>
    <cellStyle name="强调文字颜色 6 9" xfId="6296"/>
    <cellStyle name="强调文字颜色 6 9 2" xfId="6298"/>
    <cellStyle name="适中 10" xfId="6299"/>
    <cellStyle name="适中 10 2" xfId="6300"/>
    <cellStyle name="适中 11" xfId="6301"/>
    <cellStyle name="适中 11 2" xfId="6302"/>
    <cellStyle name="适中 12" xfId="6303"/>
    <cellStyle name="适中 12 2" xfId="6304"/>
    <cellStyle name="适中 13" xfId="6305"/>
    <cellStyle name="适中 13 2" xfId="6306"/>
    <cellStyle name="适中 14" xfId="6307"/>
    <cellStyle name="适中 14 2" xfId="87"/>
    <cellStyle name="适中 2" xfId="6308"/>
    <cellStyle name="适中 2 10" xfId="5363"/>
    <cellStyle name="适中 2 11" xfId="5366"/>
    <cellStyle name="适中 2 12" xfId="5369"/>
    <cellStyle name="适中 2 13" xfId="5372"/>
    <cellStyle name="适中 2 14" xfId="6309"/>
    <cellStyle name="适中 2 15" xfId="6311"/>
    <cellStyle name="适中 2 16" xfId="2008"/>
    <cellStyle name="适中 2 17" xfId="6313"/>
    <cellStyle name="适中 2 18" xfId="6315"/>
    <cellStyle name="适中 2 19" xfId="1666"/>
    <cellStyle name="适中 2 2" xfId="6316"/>
    <cellStyle name="适中 2 2 2" xfId="6317"/>
    <cellStyle name="适中 2 2 3" xfId="6318"/>
    <cellStyle name="适中 2 2 4" xfId="6319"/>
    <cellStyle name="适中 2 20" xfId="6310"/>
    <cellStyle name="适中 2 21" xfId="2007"/>
    <cellStyle name="适中 2 22" xfId="6312"/>
    <cellStyle name="适中 2 23" xfId="6314"/>
    <cellStyle name="适中 2 24" xfId="1665"/>
    <cellStyle name="适中 2 25" xfId="6321"/>
    <cellStyle name="适中 2 26" xfId="6323"/>
    <cellStyle name="适中 2 27" xfId="6325"/>
    <cellStyle name="适中 2 28" xfId="6327"/>
    <cellStyle name="适中 2 29" xfId="6329"/>
    <cellStyle name="适中 2 3" xfId="6330"/>
    <cellStyle name="适中 2 3 2" xfId="5040"/>
    <cellStyle name="适中 2 3 3" xfId="6331"/>
    <cellStyle name="适中 2 3 4" xfId="6332"/>
    <cellStyle name="适中 2 30" xfId="6320"/>
    <cellStyle name="适中 2 31" xfId="6322"/>
    <cellStyle name="适中 2 32" xfId="6324"/>
    <cellStyle name="适中 2 33" xfId="6326"/>
    <cellStyle name="适中 2 34" xfId="6328"/>
    <cellStyle name="适中 2 35" xfId="6334"/>
    <cellStyle name="适中 2 36" xfId="6336"/>
    <cellStyle name="适中 2 37" xfId="6338"/>
    <cellStyle name="适中 2 38" xfId="3426"/>
    <cellStyle name="适中 2 39" xfId="6340"/>
    <cellStyle name="适中 2 4" xfId="6341"/>
    <cellStyle name="适中 2 4 2" xfId="6342"/>
    <cellStyle name="适中 2 4 3" xfId="6343"/>
    <cellStyle name="适中 2 40" xfId="6333"/>
    <cellStyle name="适中 2 41" xfId="6335"/>
    <cellStyle name="适中 2 42" xfId="6337"/>
    <cellStyle name="适中 2 43" xfId="3425"/>
    <cellStyle name="适中 2 44" xfId="6339"/>
    <cellStyle name="适中 2 45" xfId="6345"/>
    <cellStyle name="适中 2 46" xfId="6347"/>
    <cellStyle name="适中 2 47" xfId="6348"/>
    <cellStyle name="适中 2 48" xfId="6349"/>
    <cellStyle name="适中 2 49" xfId="6350"/>
    <cellStyle name="适中 2 5" xfId="6297"/>
    <cellStyle name="适中 2 5 2" xfId="6351"/>
    <cellStyle name="适中 2 50" xfId="6344"/>
    <cellStyle name="适中 2 51" xfId="6346"/>
    <cellStyle name="适中 2 6" xfId="6352"/>
    <cellStyle name="适中 2 7" xfId="6353"/>
    <cellStyle name="适中 2 8" xfId="6354"/>
    <cellStyle name="适中 2 9" xfId="6355"/>
    <cellStyle name="适中 3" xfId="6356"/>
    <cellStyle name="适中 3 2" xfId="6357"/>
    <cellStyle name="适中 3 3" xfId="6358"/>
    <cellStyle name="适中 3 4" xfId="6359"/>
    <cellStyle name="适中 4" xfId="6360"/>
    <cellStyle name="适中 4 2" xfId="6361"/>
    <cellStyle name="适中 4 3" xfId="6362"/>
    <cellStyle name="适中 4 4" xfId="6363"/>
    <cellStyle name="适中 5" xfId="6364"/>
    <cellStyle name="适中 5 2" xfId="6365"/>
    <cellStyle name="适中 5 3" xfId="6366"/>
    <cellStyle name="适中 6" xfId="4805"/>
    <cellStyle name="适中 6 2" xfId="6367"/>
    <cellStyle name="适中 7" xfId="6368"/>
    <cellStyle name="适中 7 2" xfId="6369"/>
    <cellStyle name="适中 8" xfId="6370"/>
    <cellStyle name="适中 8 2" xfId="143"/>
    <cellStyle name="适中 9" xfId="6371"/>
    <cellStyle name="适中 9 2" xfId="6372"/>
    <cellStyle name="输出 10" xfId="3081"/>
    <cellStyle name="输出 10 2" xfId="6373"/>
    <cellStyle name="输出 11" xfId="3084"/>
    <cellStyle name="输出 11 2" xfId="6374"/>
    <cellStyle name="输出 12" xfId="6375"/>
    <cellStyle name="输出 12 2" xfId="6376"/>
    <cellStyle name="输出 13" xfId="6377"/>
    <cellStyle name="输出 13 2" xfId="6378"/>
    <cellStyle name="输出 14" xfId="6379"/>
    <cellStyle name="输出 14 2" xfId="6380"/>
    <cellStyle name="输出 2" xfId="6381"/>
    <cellStyle name="输出 2 10" xfId="6382"/>
    <cellStyle name="输出 2 11" xfId="6383"/>
    <cellStyle name="输出 2 12" xfId="6384"/>
    <cellStyle name="输出 2 13" xfId="6385"/>
    <cellStyle name="输出 2 14" xfId="6386"/>
    <cellStyle name="输出 2 15" xfId="6388"/>
    <cellStyle name="输出 2 16" xfId="6390"/>
    <cellStyle name="输出 2 17" xfId="6392"/>
    <cellStyle name="输出 2 18" xfId="6394"/>
    <cellStyle name="输出 2 19" xfId="6396"/>
    <cellStyle name="输出 2 2" xfId="6397"/>
    <cellStyle name="输出 2 2 2" xfId="6398"/>
    <cellStyle name="输出 2 2 3" xfId="6399"/>
    <cellStyle name="输出 2 2 4" xfId="6400"/>
    <cellStyle name="输出 2 20" xfId="6387"/>
    <cellStyle name="输出 2 21" xfId="6389"/>
    <cellStyle name="输出 2 22" xfId="6391"/>
    <cellStyle name="输出 2 23" xfId="6393"/>
    <cellStyle name="输出 2 24" xfId="6395"/>
    <cellStyle name="输出 2 25" xfId="6402"/>
    <cellStyle name="输出 2 26" xfId="6404"/>
    <cellStyle name="输出 2 27" xfId="6406"/>
    <cellStyle name="输出 2 28" xfId="6408"/>
    <cellStyle name="输出 2 29" xfId="6410"/>
    <cellStyle name="输出 2 3" xfId="6411"/>
    <cellStyle name="输出 2 3 2" xfId="6412"/>
    <cellStyle name="输出 2 3 3" xfId="6413"/>
    <cellStyle name="输出 2 3 4" xfId="4216"/>
    <cellStyle name="输出 2 30" xfId="6401"/>
    <cellStyle name="输出 2 31" xfId="6403"/>
    <cellStyle name="输出 2 32" xfId="6405"/>
    <cellStyle name="输出 2 33" xfId="6407"/>
    <cellStyle name="输出 2 34" xfId="6409"/>
    <cellStyle name="输出 2 35" xfId="6415"/>
    <cellStyle name="输出 2 36" xfId="6417"/>
    <cellStyle name="输出 2 37" xfId="4084"/>
    <cellStyle name="输出 2 38" xfId="6419"/>
    <cellStyle name="输出 2 39" xfId="6421"/>
    <cellStyle name="输出 2 4" xfId="6422"/>
    <cellStyle name="输出 2 4 2" xfId="6423"/>
    <cellStyle name="输出 2 4 3" xfId="6424"/>
    <cellStyle name="输出 2 40" xfId="6414"/>
    <cellStyle name="输出 2 41" xfId="6416"/>
    <cellStyle name="输出 2 42" xfId="4083"/>
    <cellStyle name="输出 2 43" xfId="6418"/>
    <cellStyle name="输出 2 44" xfId="6420"/>
    <cellStyle name="输出 2 45" xfId="6426"/>
    <cellStyle name="输出 2 46" xfId="6428"/>
    <cellStyle name="输出 2 47" xfId="6429"/>
    <cellStyle name="输出 2 48" xfId="6430"/>
    <cellStyle name="输出 2 49" xfId="6432"/>
    <cellStyle name="输出 2 5" xfId="6433"/>
    <cellStyle name="输出 2 5 2" xfId="6434"/>
    <cellStyle name="输出 2 50" xfId="6425"/>
    <cellStyle name="输出 2 51" xfId="6427"/>
    <cellStyle name="输出 2 6" xfId="6435"/>
    <cellStyle name="输出 2 7" xfId="6436"/>
    <cellStyle name="输出 2 8" xfId="6437"/>
    <cellStyle name="输出 2 9" xfId="6438"/>
    <cellStyle name="输出 3" xfId="6439"/>
    <cellStyle name="输出 3 2" xfId="6440"/>
    <cellStyle name="输出 3 3" xfId="6441"/>
    <cellStyle name="输出 3 4" xfId="6442"/>
    <cellStyle name="输出 4" xfId="6443"/>
    <cellStyle name="输出 4 2" xfId="6444"/>
    <cellStyle name="输出 4 3" xfId="6445"/>
    <cellStyle name="输出 4 4" xfId="6446"/>
    <cellStyle name="输出 5" xfId="6447"/>
    <cellStyle name="输出 5 2" xfId="6448"/>
    <cellStyle name="输出 5 3" xfId="6449"/>
    <cellStyle name="输出 6" xfId="6450"/>
    <cellStyle name="输出 6 2" xfId="6184"/>
    <cellStyle name="输出 7" xfId="6451"/>
    <cellStyle name="输出 7 2" xfId="6452"/>
    <cellStyle name="输出 8" xfId="6453"/>
    <cellStyle name="输出 8 2" xfId="6454"/>
    <cellStyle name="输出 9" xfId="6455"/>
    <cellStyle name="输出 9 2" xfId="2139"/>
    <cellStyle name="输入 10" xfId="4300"/>
    <cellStyle name="输入 10 2" xfId="5124"/>
    <cellStyle name="输入 11" xfId="4303"/>
    <cellStyle name="输入 11 2" xfId="6456"/>
    <cellStyle name="输入 12" xfId="4306"/>
    <cellStyle name="输入 12 2" xfId="6457"/>
    <cellStyle name="输入 13" xfId="2751"/>
    <cellStyle name="输入 13 2" xfId="6458"/>
    <cellStyle name="输入 14" xfId="4309"/>
    <cellStyle name="输入 14 2" xfId="6459"/>
    <cellStyle name="输入 2" xfId="673"/>
    <cellStyle name="输入 2 10" xfId="6460"/>
    <cellStyle name="输入 2 11" xfId="6461"/>
    <cellStyle name="输入 2 12" xfId="6462"/>
    <cellStyle name="输入 2 13" xfId="6463"/>
    <cellStyle name="输入 2 14" xfId="6464"/>
    <cellStyle name="输入 2 15" xfId="6466"/>
    <cellStyle name="输入 2 16" xfId="6468"/>
    <cellStyle name="输入 2 17" xfId="6470"/>
    <cellStyle name="输入 2 18" xfId="6472"/>
    <cellStyle name="输入 2 19" xfId="6474"/>
    <cellStyle name="输入 2 2" xfId="4320"/>
    <cellStyle name="输入 2 2 2" xfId="6475"/>
    <cellStyle name="输入 2 2 3" xfId="6476"/>
    <cellStyle name="输入 2 2 4" xfId="6477"/>
    <cellStyle name="输入 2 20" xfId="6465"/>
    <cellStyle name="输入 2 21" xfId="6467"/>
    <cellStyle name="输入 2 22" xfId="6469"/>
    <cellStyle name="输入 2 23" xfId="6471"/>
    <cellStyle name="输入 2 24" xfId="6473"/>
    <cellStyle name="输入 2 25" xfId="6479"/>
    <cellStyle name="输入 2 26" xfId="6481"/>
    <cellStyle name="输入 2 27" xfId="6483"/>
    <cellStyle name="输入 2 28" xfId="4061"/>
    <cellStyle name="输入 2 29" xfId="6485"/>
    <cellStyle name="输入 2 3" xfId="4322"/>
    <cellStyle name="输入 2 3 2" xfId="6486"/>
    <cellStyle name="输入 2 3 3" xfId="6487"/>
    <cellStyle name="输入 2 3 4" xfId="6488"/>
    <cellStyle name="输入 2 30" xfId="6478"/>
    <cellStyle name="输入 2 31" xfId="6480"/>
    <cellStyle name="输入 2 32" xfId="6482"/>
    <cellStyle name="输入 2 33" xfId="4060"/>
    <cellStyle name="输入 2 34" xfId="6484"/>
    <cellStyle name="输入 2 35" xfId="6490"/>
    <cellStyle name="输入 2 36" xfId="6492"/>
    <cellStyle name="输入 2 37" xfId="6494"/>
    <cellStyle name="输入 2 38" xfId="6496"/>
    <cellStyle name="输入 2 39" xfId="6498"/>
    <cellStyle name="输入 2 4" xfId="4324"/>
    <cellStyle name="输入 2 4 2" xfId="6499"/>
    <cellStyle name="输入 2 4 3" xfId="6500"/>
    <cellStyle name="输入 2 40" xfId="6489"/>
    <cellStyle name="输入 2 41" xfId="6491"/>
    <cellStyle name="输入 2 42" xfId="6493"/>
    <cellStyle name="输入 2 43" xfId="6495"/>
    <cellStyle name="输入 2 44" xfId="6497"/>
    <cellStyle name="输入 2 45" xfId="6502"/>
    <cellStyle name="输入 2 46" xfId="6504"/>
    <cellStyle name="输入 2 47" xfId="5135"/>
    <cellStyle name="输入 2 48" xfId="6505"/>
    <cellStyle name="输入 2 49" xfId="6506"/>
    <cellStyle name="输入 2 5" xfId="6507"/>
    <cellStyle name="输入 2 5 2" xfId="6508"/>
    <cellStyle name="输入 2 50" xfId="6501"/>
    <cellStyle name="输入 2 51" xfId="6503"/>
    <cellStyle name="输入 2 6" xfId="6509"/>
    <cellStyle name="输入 2 7" xfId="6510"/>
    <cellStyle name="输入 2 8" xfId="6511"/>
    <cellStyle name="输入 2 9" xfId="6512"/>
    <cellStyle name="输入 3" xfId="678"/>
    <cellStyle name="输入 3 2" xfId="2963"/>
    <cellStyle name="输入 3 3" xfId="2966"/>
    <cellStyle name="输入 3 4" xfId="6513"/>
    <cellStyle name="输入 4" xfId="6514"/>
    <cellStyle name="输入 4 2" xfId="6515"/>
    <cellStyle name="输入 4 3" xfId="6516"/>
    <cellStyle name="输入 4 4" xfId="6517"/>
    <cellStyle name="输入 5" xfId="6518"/>
    <cellStyle name="输入 5 2" xfId="764"/>
    <cellStyle name="输入 5 3" xfId="766"/>
    <cellStyle name="输入 6" xfId="6519"/>
    <cellStyle name="输入 6 2" xfId="612"/>
    <cellStyle name="输入 7" xfId="6520"/>
    <cellStyle name="输入 7 2" xfId="6522"/>
    <cellStyle name="输入 8" xfId="6523"/>
    <cellStyle name="输入 8 2" xfId="6524"/>
    <cellStyle name="输入 9" xfId="6525"/>
    <cellStyle name="输入 9 2" xfId="6526"/>
    <cellStyle name="样式 1" xfId="6527"/>
    <cellStyle name="样式 1 10" xfId="2495"/>
    <cellStyle name="样式 1 100" xfId="6528"/>
    <cellStyle name="样式 1 101" xfId="6529"/>
    <cellStyle name="样式 1 102" xfId="6530"/>
    <cellStyle name="样式 1 103" xfId="6531"/>
    <cellStyle name="样式 1 104" xfId="6532"/>
    <cellStyle name="样式 1 105" xfId="6534"/>
    <cellStyle name="样式 1 106" xfId="6536"/>
    <cellStyle name="样式 1 107" xfId="6538"/>
    <cellStyle name="样式 1 108" xfId="6539"/>
    <cellStyle name="样式 1 109" xfId="6540"/>
    <cellStyle name="样式 1 11" xfId="2499"/>
    <cellStyle name="样式 1 110" xfId="6533"/>
    <cellStyle name="样式 1 111" xfId="6535"/>
    <cellStyle name="样式 1 112" xfId="6537"/>
    <cellStyle name="样式 1 12" xfId="2503"/>
    <cellStyle name="样式 1 13" xfId="2507"/>
    <cellStyle name="样式 1 14" xfId="2516"/>
    <cellStyle name="样式 1 15" xfId="2521"/>
    <cellStyle name="样式 1 16" xfId="2525"/>
    <cellStyle name="样式 1 17" xfId="2529"/>
    <cellStyle name="样式 1 18" xfId="2533"/>
    <cellStyle name="样式 1 19" xfId="2538"/>
    <cellStyle name="样式 1 2" xfId="6541"/>
    <cellStyle name="样式 1 2 10" xfId="6542"/>
    <cellStyle name="样式 1 2 11" xfId="6543"/>
    <cellStyle name="样式 1 2 12" xfId="6544"/>
    <cellStyle name="样式 1 2 13" xfId="6545"/>
    <cellStyle name="样式 1 2 14" xfId="5564"/>
    <cellStyle name="样式 1 2 15" xfId="6547"/>
    <cellStyle name="样式 1 2 16" xfId="6549"/>
    <cellStyle name="样式 1 2 17" xfId="6551"/>
    <cellStyle name="样式 1 2 18" xfId="6553"/>
    <cellStyle name="样式 1 2 19" xfId="6555"/>
    <cellStyle name="样式 1 2 2" xfId="2113"/>
    <cellStyle name="样式 1 2 2 2" xfId="3782"/>
    <cellStyle name="样式 1 2 2 3" xfId="6556"/>
    <cellStyle name="样式 1 2 2 4" xfId="6557"/>
    <cellStyle name="样式 1 2 20" xfId="6546"/>
    <cellStyle name="样式 1 2 21" xfId="6548"/>
    <cellStyle name="样式 1 2 22" xfId="6550"/>
    <cellStyle name="样式 1 2 23" xfId="6552"/>
    <cellStyle name="样式 1 2 24" xfId="6554"/>
    <cellStyle name="样式 1 2 25" xfId="6559"/>
    <cellStyle name="样式 1 2 26" xfId="6561"/>
    <cellStyle name="样式 1 2 27" xfId="6563"/>
    <cellStyle name="样式 1 2 28" xfId="6565"/>
    <cellStyle name="样式 1 2 29" xfId="6567"/>
    <cellStyle name="样式 1 2 3" xfId="2116"/>
    <cellStyle name="样式 1 2 3 2" xfId="6568"/>
    <cellStyle name="样式 1 2 30" xfId="6558"/>
    <cellStyle name="样式 1 2 31" xfId="6560"/>
    <cellStyle name="样式 1 2 32" xfId="6562"/>
    <cellStyle name="样式 1 2 33" xfId="6564"/>
    <cellStyle name="样式 1 2 34" xfId="6566"/>
    <cellStyle name="样式 1 2 35" xfId="6570"/>
    <cellStyle name="样式 1 2 36" xfId="6572"/>
    <cellStyle name="样式 1 2 37" xfId="6574"/>
    <cellStyle name="样式 1 2 38" xfId="1805"/>
    <cellStyle name="样式 1 2 39" xfId="1808"/>
    <cellStyle name="样式 1 2 4" xfId="2128"/>
    <cellStyle name="样式 1 2 40" xfId="6569"/>
    <cellStyle name="样式 1 2 41" xfId="6571"/>
    <cellStyle name="样式 1 2 42" xfId="6573"/>
    <cellStyle name="样式 1 2 43" xfId="1804"/>
    <cellStyle name="样式 1 2 44" xfId="1807"/>
    <cellStyle name="样式 1 2 45" xfId="1811"/>
    <cellStyle name="样式 1 2 46" xfId="1814"/>
    <cellStyle name="样式 1 2 47" xfId="1817"/>
    <cellStyle name="样式 1 2 48" xfId="1820"/>
    <cellStyle name="样式 1 2 49" xfId="1824"/>
    <cellStyle name="样式 1 2 5" xfId="2132"/>
    <cellStyle name="样式 1 2 50" xfId="1810"/>
    <cellStyle name="样式 1 2 51" xfId="1813"/>
    <cellStyle name="样式 1 2 52" xfId="1816"/>
    <cellStyle name="样式 1 2 53" xfId="1819"/>
    <cellStyle name="样式 1 2 54" xfId="1823"/>
    <cellStyle name="样式 1 2 55" xfId="1829"/>
    <cellStyle name="样式 1 2 56" xfId="1834"/>
    <cellStyle name="样式 1 2 57" xfId="1839"/>
    <cellStyle name="样式 1 2 58" xfId="1849"/>
    <cellStyle name="样式 1 2 59" xfId="1853"/>
    <cellStyle name="样式 1 2 6" xfId="2135"/>
    <cellStyle name="样式 1 2 60" xfId="1828"/>
    <cellStyle name="样式 1 2 61" xfId="1833"/>
    <cellStyle name="样式 1 2 62" xfId="1838"/>
    <cellStyle name="样式 1 2 63" xfId="1848"/>
    <cellStyle name="样式 1 2 64" xfId="1852"/>
    <cellStyle name="样式 1 2 65" xfId="1859"/>
    <cellStyle name="样式 1 2 66" xfId="1864"/>
    <cellStyle name="样式 1 2 67" xfId="1869"/>
    <cellStyle name="样式 1 2 68" xfId="1873"/>
    <cellStyle name="样式 1 2 69" xfId="1877"/>
    <cellStyle name="样式 1 2 7" xfId="2138"/>
    <cellStyle name="样式 1 2 70" xfId="1858"/>
    <cellStyle name="样式 1 2 71" xfId="1863"/>
    <cellStyle name="样式 1 2 72" xfId="1868"/>
    <cellStyle name="样式 1 2 73" xfId="1872"/>
    <cellStyle name="样式 1 2 74" xfId="1876"/>
    <cellStyle name="样式 1 2 75" xfId="137"/>
    <cellStyle name="样式 1 2 76" xfId="847"/>
    <cellStyle name="样式 1 2 77" xfId="851"/>
    <cellStyle name="样式 1 2 78" xfId="924"/>
    <cellStyle name="样式 1 2 79" xfId="928"/>
    <cellStyle name="样式 1 2 8" xfId="2142"/>
    <cellStyle name="样式 1 2 9" xfId="2159"/>
    <cellStyle name="样式 1 20" xfId="2520"/>
    <cellStyle name="样式 1 21" xfId="2524"/>
    <cellStyle name="样式 1 22" xfId="2528"/>
    <cellStyle name="样式 1 23" xfId="2532"/>
    <cellStyle name="样式 1 24" xfId="2537"/>
    <cellStyle name="样式 1 25" xfId="2542"/>
    <cellStyle name="样式 1 26" xfId="2545"/>
    <cellStyle name="样式 1 27" xfId="2548"/>
    <cellStyle name="样式 1 28" xfId="2551"/>
    <cellStyle name="样式 1 29" xfId="6576"/>
    <cellStyle name="样式 1 3" xfId="6577"/>
    <cellStyle name="样式 1 3 2" xfId="6578"/>
    <cellStyle name="样式 1 3 3" xfId="6579"/>
    <cellStyle name="样式 1 3 4" xfId="6200"/>
    <cellStyle name="样式 1 30" xfId="2541"/>
    <cellStyle name="样式 1 31" xfId="2544"/>
    <cellStyle name="样式 1 32" xfId="2547"/>
    <cellStyle name="样式 1 33" xfId="2550"/>
    <cellStyle name="样式 1 34" xfId="6575"/>
    <cellStyle name="样式 1 35" xfId="3135"/>
    <cellStyle name="样式 1 36" xfId="3138"/>
    <cellStyle name="样式 1 37" xfId="6581"/>
    <cellStyle name="样式 1 38" xfId="6583"/>
    <cellStyle name="样式 1 39" xfId="6585"/>
    <cellStyle name="样式 1 4" xfId="6586"/>
    <cellStyle name="样式 1 4 2" xfId="6587"/>
    <cellStyle name="样式 1 40" xfId="3134"/>
    <cellStyle name="样式 1 41" xfId="3137"/>
    <cellStyle name="样式 1 42" xfId="6580"/>
    <cellStyle name="样式 1 43" xfId="6582"/>
    <cellStyle name="样式 1 44" xfId="6584"/>
    <cellStyle name="样式 1 45" xfId="6589"/>
    <cellStyle name="样式 1 46" xfId="6591"/>
    <cellStyle name="样式 1 47" xfId="6593"/>
    <cellStyle name="样式 1 48" xfId="6595"/>
    <cellStyle name="样式 1 49" xfId="6597"/>
    <cellStyle name="样式 1 5" xfId="6598"/>
    <cellStyle name="样式 1 50" xfId="6588"/>
    <cellStyle name="样式 1 51" xfId="6590"/>
    <cellStyle name="样式 1 52" xfId="6592"/>
    <cellStyle name="样式 1 53" xfId="6594"/>
    <cellStyle name="样式 1 54" xfId="6596"/>
    <cellStyle name="样式 1 55" xfId="6600"/>
    <cellStyle name="样式 1 56" xfId="6602"/>
    <cellStyle name="样式 1 57" xfId="6604"/>
    <cellStyle name="样式 1 58" xfId="6606"/>
    <cellStyle name="样式 1 59" xfId="6608"/>
    <cellStyle name="样式 1 6" xfId="6609"/>
    <cellStyle name="样式 1 60" xfId="6599"/>
    <cellStyle name="样式 1 61" xfId="6601"/>
    <cellStyle name="样式 1 62" xfId="6603"/>
    <cellStyle name="样式 1 63" xfId="6605"/>
    <cellStyle name="样式 1 64" xfId="6607"/>
    <cellStyle name="样式 1 65" xfId="5151"/>
    <cellStyle name="样式 1 66" xfId="6611"/>
    <cellStyle name="样式 1 67" xfId="6613"/>
    <cellStyle name="样式 1 68" xfId="6615"/>
    <cellStyle name="样式 1 69" xfId="6617"/>
    <cellStyle name="样式 1 7" xfId="6618"/>
    <cellStyle name="样式 1 70" xfId="5150"/>
    <cellStyle name="样式 1 71" xfId="6610"/>
    <cellStyle name="样式 1 72" xfId="6612"/>
    <cellStyle name="样式 1 73" xfId="6614"/>
    <cellStyle name="样式 1 74" xfId="6616"/>
    <cellStyle name="样式 1 75" xfId="6620"/>
    <cellStyle name="样式 1 76" xfId="6622"/>
    <cellStyle name="样式 1 77" xfId="6624"/>
    <cellStyle name="样式 1 78" xfId="6626"/>
    <cellStyle name="样式 1 79" xfId="6628"/>
    <cellStyle name="样式 1 8" xfId="6629"/>
    <cellStyle name="样式 1 80" xfId="6619"/>
    <cellStyle name="样式 1 81" xfId="6621"/>
    <cellStyle name="样式 1 82" xfId="6623"/>
    <cellStyle name="样式 1 83" xfId="6625"/>
    <cellStyle name="样式 1 84" xfId="6627"/>
    <cellStyle name="样式 1 85" xfId="3158"/>
    <cellStyle name="样式 1 86" xfId="6631"/>
    <cellStyle name="样式 1 87" xfId="6633"/>
    <cellStyle name="样式 1 88" xfId="6635"/>
    <cellStyle name="样式 1 89" xfId="6637"/>
    <cellStyle name="样式 1 9" xfId="6638"/>
    <cellStyle name="样式 1 90" xfId="3157"/>
    <cellStyle name="样式 1 91" xfId="6630"/>
    <cellStyle name="样式 1 92" xfId="6632"/>
    <cellStyle name="样式 1 93" xfId="6634"/>
    <cellStyle name="样式 1 94" xfId="6636"/>
    <cellStyle name="样式 1 95" xfId="6639"/>
    <cellStyle name="样式 1 96" xfId="6640"/>
    <cellStyle name="样式 1 97" xfId="5094"/>
    <cellStyle name="样式 1 98" xfId="6641"/>
    <cellStyle name="样式 1 99" xfId="6642"/>
    <cellStyle name="着色 1 10" xfId="6643"/>
    <cellStyle name="着色 1 11" xfId="6644"/>
    <cellStyle name="着色 1 12" xfId="6645"/>
    <cellStyle name="着色 1 13" xfId="6646"/>
    <cellStyle name="着色 1 14" xfId="6647"/>
    <cellStyle name="着色 1 15" xfId="6649"/>
    <cellStyle name="着色 1 16" xfId="6651"/>
    <cellStyle name="着色 1 17" xfId="6653"/>
    <cellStyle name="着色 1 18" xfId="6655"/>
    <cellStyle name="着色 1 19" xfId="6657"/>
    <cellStyle name="着色 1 2" xfId="6658"/>
    <cellStyle name="着色 1 2 2" xfId="6659"/>
    <cellStyle name="着色 1 2 3" xfId="6660"/>
    <cellStyle name="着色 1 20" xfId="6648"/>
    <cellStyle name="着色 1 21" xfId="6650"/>
    <cellStyle name="着色 1 22" xfId="6652"/>
    <cellStyle name="着色 1 23" xfId="6654"/>
    <cellStyle name="着色 1 24" xfId="6656"/>
    <cellStyle name="着色 1 25" xfId="6662"/>
    <cellStyle name="着色 1 26" xfId="6664"/>
    <cellStyle name="着色 1 27" xfId="6666"/>
    <cellStyle name="着色 1 28" xfId="6668"/>
    <cellStyle name="着色 1 29" xfId="6670"/>
    <cellStyle name="着色 1 3" xfId="6671"/>
    <cellStyle name="着色 1 3 2" xfId="6672"/>
    <cellStyle name="着色 1 30" xfId="6661"/>
    <cellStyle name="着色 1 31" xfId="6663"/>
    <cellStyle name="着色 1 32" xfId="6665"/>
    <cellStyle name="着色 1 33" xfId="6667"/>
    <cellStyle name="着色 1 34" xfId="6669"/>
    <cellStyle name="着色 1 35" xfId="6674"/>
    <cellStyle name="着色 1 36" xfId="6676"/>
    <cellStyle name="着色 1 37" xfId="6678"/>
    <cellStyle name="着色 1 38" xfId="6680"/>
    <cellStyle name="着色 1 39" xfId="6682"/>
    <cellStyle name="着色 1 4" xfId="6683"/>
    <cellStyle name="着色 1 40" xfId="6673"/>
    <cellStyle name="着色 1 41" xfId="6675"/>
    <cellStyle name="着色 1 42" xfId="6677"/>
    <cellStyle name="着色 1 43" xfId="6679"/>
    <cellStyle name="着色 1 44" xfId="6681"/>
    <cellStyle name="着色 1 45" xfId="6685"/>
    <cellStyle name="着色 1 46" xfId="6686"/>
    <cellStyle name="着色 1 47" xfId="6687"/>
    <cellStyle name="着色 1 48" xfId="6688"/>
    <cellStyle name="着色 1 49" xfId="6689"/>
    <cellStyle name="着色 1 5" xfId="6690"/>
    <cellStyle name="着色 1 50" xfId="6684"/>
    <cellStyle name="着色 1 6" xfId="6691"/>
    <cellStyle name="着色 1 7" xfId="6692"/>
    <cellStyle name="着色 1 8" xfId="3342"/>
    <cellStyle name="着色 1 9" xfId="6693"/>
    <cellStyle name="着色 2 10" xfId="6694"/>
    <cellStyle name="着色 2 11" xfId="6695"/>
    <cellStyle name="着色 2 12" xfId="6696"/>
    <cellStyle name="着色 2 13" xfId="6697"/>
    <cellStyle name="着色 2 14" xfId="6698"/>
    <cellStyle name="着色 2 15" xfId="6700"/>
    <cellStyle name="着色 2 16" xfId="6702"/>
    <cellStyle name="着色 2 17" xfId="6704"/>
    <cellStyle name="着色 2 18" xfId="6706"/>
    <cellStyle name="着色 2 19" xfId="4040"/>
    <cellStyle name="着色 2 2" xfId="6707"/>
    <cellStyle name="着色 2 2 2" xfId="6708"/>
    <cellStyle name="着色 2 2 3" xfId="6709"/>
    <cellStyle name="着色 2 20" xfId="6699"/>
    <cellStyle name="着色 2 21" xfId="6701"/>
    <cellStyle name="着色 2 22" xfId="6703"/>
    <cellStyle name="着色 2 23" xfId="6705"/>
    <cellStyle name="着色 2 24" xfId="4039"/>
    <cellStyle name="着色 2 25" xfId="6711"/>
    <cellStyle name="着色 2 26" xfId="6713"/>
    <cellStyle name="着色 2 27" xfId="6715"/>
    <cellStyle name="着色 2 28" xfId="6717"/>
    <cellStyle name="着色 2 29" xfId="6719"/>
    <cellStyle name="着色 2 3" xfId="6720"/>
    <cellStyle name="着色 2 3 2" xfId="6721"/>
    <cellStyle name="着色 2 30" xfId="6710"/>
    <cellStyle name="着色 2 31" xfId="6712"/>
    <cellStyle name="着色 2 32" xfId="6714"/>
    <cellStyle name="着色 2 33" xfId="6716"/>
    <cellStyle name="着色 2 34" xfId="6718"/>
    <cellStyle name="着色 2 35" xfId="6723"/>
    <cellStyle name="着色 2 36" xfId="6725"/>
    <cellStyle name="着色 2 37" xfId="6727"/>
    <cellStyle name="着色 2 38" xfId="6729"/>
    <cellStyle name="着色 2 39" xfId="96"/>
    <cellStyle name="着色 2 4" xfId="6730"/>
    <cellStyle name="着色 2 40" xfId="6722"/>
    <cellStyle name="着色 2 41" xfId="6724"/>
    <cellStyle name="着色 2 42" xfId="6726"/>
    <cellStyle name="着色 2 43" xfId="6728"/>
    <cellStyle name="着色 2 44" xfId="95"/>
    <cellStyle name="着色 2 45" xfId="6732"/>
    <cellStyle name="着色 2 46" xfId="6733"/>
    <cellStyle name="着色 2 47" xfId="6734"/>
    <cellStyle name="着色 2 48" xfId="6735"/>
    <cellStyle name="着色 2 49" xfId="5161"/>
    <cellStyle name="着色 2 5" xfId="6736"/>
    <cellStyle name="着色 2 50" xfId="6731"/>
    <cellStyle name="着色 2 6" xfId="6737"/>
    <cellStyle name="着色 2 7" xfId="6738"/>
    <cellStyle name="着色 2 8" xfId="6739"/>
    <cellStyle name="着色 2 9" xfId="6740"/>
    <cellStyle name="着色 3 10" xfId="6741"/>
    <cellStyle name="着色 3 11" xfId="6742"/>
    <cellStyle name="着色 3 12" xfId="6743"/>
    <cellStyle name="着色 3 13" xfId="6744"/>
    <cellStyle name="着色 3 14" xfId="6745"/>
    <cellStyle name="着色 3 15" xfId="6747"/>
    <cellStyle name="着色 3 16" xfId="6749"/>
    <cellStyle name="着色 3 17" xfId="6751"/>
    <cellStyle name="着色 3 18" xfId="6753"/>
    <cellStyle name="着色 3 19" xfId="6755"/>
    <cellStyle name="着色 3 2" xfId="6756"/>
    <cellStyle name="着色 3 2 2" xfId="6757"/>
    <cellStyle name="着色 3 2 3" xfId="6758"/>
    <cellStyle name="着色 3 20" xfId="6746"/>
    <cellStyle name="着色 3 21" xfId="6748"/>
    <cellStyle name="着色 3 22" xfId="6750"/>
    <cellStyle name="着色 3 23" xfId="6752"/>
    <cellStyle name="着色 3 24" xfId="6754"/>
    <cellStyle name="着色 3 25" xfId="6088"/>
    <cellStyle name="着色 3 26" xfId="6091"/>
    <cellStyle name="着色 3 27" xfId="6094"/>
    <cellStyle name="着色 3 28" xfId="6760"/>
    <cellStyle name="着色 3 29" xfId="6762"/>
    <cellStyle name="着色 3 3" xfId="6763"/>
    <cellStyle name="着色 3 3 2" xfId="6764"/>
    <cellStyle name="着色 3 30" xfId="6087"/>
    <cellStyle name="着色 3 31" xfId="6090"/>
    <cellStyle name="着色 3 32" xfId="6093"/>
    <cellStyle name="着色 3 33" xfId="6759"/>
    <cellStyle name="着色 3 34" xfId="6761"/>
    <cellStyle name="着色 3 35" xfId="6766"/>
    <cellStyle name="着色 3 36" xfId="6768"/>
    <cellStyle name="着色 3 37" xfId="6770"/>
    <cellStyle name="着色 3 38" xfId="6772"/>
    <cellStyle name="着色 3 39" xfId="6774"/>
    <cellStyle name="着色 3 4" xfId="6775"/>
    <cellStyle name="着色 3 40" xfId="6765"/>
    <cellStyle name="着色 3 41" xfId="6767"/>
    <cellStyle name="着色 3 42" xfId="6769"/>
    <cellStyle name="着色 3 43" xfId="6771"/>
    <cellStyle name="着色 3 44" xfId="6773"/>
    <cellStyle name="着色 3 45" xfId="6777"/>
    <cellStyle name="着色 3 46" xfId="6778"/>
    <cellStyle name="着色 3 47" xfId="6779"/>
    <cellStyle name="着色 3 48" xfId="6780"/>
    <cellStyle name="着色 3 49" xfId="6781"/>
    <cellStyle name="着色 3 5" xfId="6782"/>
    <cellStyle name="着色 3 50" xfId="6776"/>
    <cellStyle name="着色 3 6" xfId="6783"/>
    <cellStyle name="着色 3 7" xfId="6784"/>
    <cellStyle name="着色 3 8" xfId="6785"/>
    <cellStyle name="着色 3 9" xfId="6786"/>
    <cellStyle name="着色 4 10" xfId="6787"/>
    <cellStyle name="着色 4 11" xfId="6788"/>
    <cellStyle name="着色 4 12" xfId="6789"/>
    <cellStyle name="着色 4 13" xfId="3048"/>
    <cellStyle name="着色 4 14" xfId="3050"/>
    <cellStyle name="着色 4 15" xfId="3053"/>
    <cellStyle name="着色 4 16" xfId="2512"/>
    <cellStyle name="着色 4 17" xfId="3058"/>
    <cellStyle name="着色 4 18" xfId="1672"/>
    <cellStyle name="着色 4 19" xfId="3061"/>
    <cellStyle name="着色 4 2" xfId="6790"/>
    <cellStyle name="着色 4 2 2" xfId="6791"/>
    <cellStyle name="着色 4 2 3" xfId="6792"/>
    <cellStyle name="着色 4 20" xfId="3052"/>
    <cellStyle name="着色 4 21" xfId="2511"/>
    <cellStyle name="着色 4 22" xfId="3057"/>
    <cellStyle name="着色 4 23" xfId="1671"/>
    <cellStyle name="着色 4 24" xfId="3060"/>
    <cellStyle name="着色 4 25" xfId="3065"/>
    <cellStyle name="着色 4 26" xfId="3069"/>
    <cellStyle name="着色 4 27" xfId="3073"/>
    <cellStyle name="着色 4 28" xfId="3087"/>
    <cellStyle name="着色 4 29" xfId="3091"/>
    <cellStyle name="着色 4 3" xfId="6793"/>
    <cellStyle name="着色 4 3 2" xfId="6794"/>
    <cellStyle name="着色 4 30" xfId="3064"/>
    <cellStyle name="着色 4 31" xfId="3068"/>
    <cellStyle name="着色 4 32" xfId="3072"/>
    <cellStyle name="着色 4 33" xfId="3086"/>
    <cellStyle name="着色 4 34" xfId="3090"/>
    <cellStyle name="着色 4 35" xfId="3095"/>
    <cellStyle name="着色 4 36" xfId="3099"/>
    <cellStyle name="着色 4 37" xfId="3103"/>
    <cellStyle name="着色 4 38" xfId="3111"/>
    <cellStyle name="着色 4 39" xfId="3115"/>
    <cellStyle name="着色 4 4" xfId="6795"/>
    <cellStyle name="着色 4 40" xfId="3094"/>
    <cellStyle name="着色 4 41" xfId="3098"/>
    <cellStyle name="着色 4 42" xfId="3102"/>
    <cellStyle name="着色 4 43" xfId="3110"/>
    <cellStyle name="着色 4 44" xfId="3114"/>
    <cellStyle name="着色 4 45" xfId="3119"/>
    <cellStyle name="着色 4 46" xfId="3122"/>
    <cellStyle name="着色 4 47" xfId="3126"/>
    <cellStyle name="着色 4 48" xfId="3140"/>
    <cellStyle name="着色 4 49" xfId="3143"/>
    <cellStyle name="着色 4 5" xfId="6796"/>
    <cellStyle name="着色 4 50" xfId="3118"/>
    <cellStyle name="着色 4 6" xfId="6797"/>
    <cellStyle name="着色 4 7" xfId="6798"/>
    <cellStyle name="着色 4 8" xfId="6799"/>
    <cellStyle name="着色 4 9" xfId="6800"/>
    <cellStyle name="着色 5 10" xfId="6801"/>
    <cellStyle name="着色 5 11" xfId="6802"/>
    <cellStyle name="着色 5 12" xfId="6803"/>
    <cellStyle name="着色 5 13" xfId="6804"/>
    <cellStyle name="着色 5 14" xfId="6805"/>
    <cellStyle name="着色 5 15" xfId="6807"/>
    <cellStyle name="着色 5 16" xfId="6809"/>
    <cellStyle name="着色 5 17" xfId="6811"/>
    <cellStyle name="着色 5 18" xfId="6813"/>
    <cellStyle name="着色 5 19" xfId="6815"/>
    <cellStyle name="着色 5 2" xfId="6816"/>
    <cellStyle name="着色 5 2 2" xfId="6817"/>
    <cellStyle name="着色 5 2 3" xfId="6818"/>
    <cellStyle name="着色 5 20" xfId="6806"/>
    <cellStyle name="着色 5 21" xfId="6808"/>
    <cellStyle name="着色 5 22" xfId="6810"/>
    <cellStyle name="着色 5 23" xfId="6812"/>
    <cellStyle name="着色 5 24" xfId="6814"/>
    <cellStyle name="着色 5 25" xfId="6820"/>
    <cellStyle name="着色 5 26" xfId="6822"/>
    <cellStyle name="着色 5 27" xfId="6824"/>
    <cellStyle name="着色 5 28" xfId="6826"/>
    <cellStyle name="着色 5 29" xfId="6828"/>
    <cellStyle name="着色 5 3" xfId="6829"/>
    <cellStyle name="着色 5 3 2" xfId="5527"/>
    <cellStyle name="着色 5 30" xfId="6819"/>
    <cellStyle name="着色 5 31" xfId="6821"/>
    <cellStyle name="着色 5 32" xfId="6823"/>
    <cellStyle name="着色 5 33" xfId="6825"/>
    <cellStyle name="着色 5 34" xfId="6827"/>
    <cellStyle name="着色 5 35" xfId="6831"/>
    <cellStyle name="着色 5 36" xfId="5538"/>
    <cellStyle name="着色 5 37" xfId="5541"/>
    <cellStyle name="着色 5 38" xfId="5544"/>
    <cellStyle name="着色 5 39" xfId="6833"/>
    <cellStyle name="着色 5 4" xfId="6834"/>
    <cellStyle name="着色 5 40" xfId="6830"/>
    <cellStyle name="着色 5 41" xfId="5537"/>
    <cellStyle name="着色 5 42" xfId="5540"/>
    <cellStyle name="着色 5 43" xfId="5543"/>
    <cellStyle name="着色 5 44" xfId="6832"/>
    <cellStyle name="着色 5 45" xfId="6836"/>
    <cellStyle name="着色 5 46" xfId="6837"/>
    <cellStyle name="着色 5 47" xfId="6838"/>
    <cellStyle name="着色 5 48" xfId="6839"/>
    <cellStyle name="着色 5 49" xfId="6840"/>
    <cellStyle name="着色 5 5" xfId="6841"/>
    <cellStyle name="着色 5 50" xfId="6835"/>
    <cellStyle name="着色 5 6" xfId="6842"/>
    <cellStyle name="着色 5 7" xfId="6843"/>
    <cellStyle name="着色 5 8" xfId="6844"/>
    <cellStyle name="着色 5 9" xfId="6845"/>
    <cellStyle name="着色 6 10" xfId="6846"/>
    <cellStyle name="着色 6 11" xfId="6847"/>
    <cellStyle name="着色 6 12" xfId="6848"/>
    <cellStyle name="着色 6 13" xfId="6849"/>
    <cellStyle name="着色 6 14" xfId="6850"/>
    <cellStyle name="着色 6 15" xfId="6852"/>
    <cellStyle name="着色 6 16" xfId="6854"/>
    <cellStyle name="着色 6 17" xfId="1932"/>
    <cellStyle name="着色 6 18" xfId="1935"/>
    <cellStyle name="着色 6 19" xfId="1938"/>
    <cellStyle name="着色 6 2" xfId="6855"/>
    <cellStyle name="着色 6 2 2" xfId="6856"/>
    <cellStyle name="着色 6 2 3" xfId="6857"/>
    <cellStyle name="着色 6 20" xfId="6851"/>
    <cellStyle name="着色 6 21" xfId="6853"/>
    <cellStyle name="着色 6 22" xfId="1931"/>
    <cellStyle name="着色 6 23" xfId="1934"/>
    <cellStyle name="着色 6 24" xfId="1937"/>
    <cellStyle name="着色 6 25" xfId="6859"/>
    <cellStyle name="着色 6 26" xfId="6861"/>
    <cellStyle name="着色 6 27" xfId="6863"/>
    <cellStyle name="着色 6 28" xfId="6865"/>
    <cellStyle name="着色 6 29" xfId="6867"/>
    <cellStyle name="着色 6 3" xfId="6868"/>
    <cellStyle name="着色 6 3 2" xfId="6869"/>
    <cellStyle name="着色 6 30" xfId="6858"/>
    <cellStyle name="着色 6 31" xfId="6860"/>
    <cellStyle name="着色 6 32" xfId="6862"/>
    <cellStyle name="着色 6 33" xfId="6864"/>
    <cellStyle name="着色 6 34" xfId="6866"/>
    <cellStyle name="着色 6 35" xfId="6871"/>
    <cellStyle name="着色 6 36" xfId="5558"/>
    <cellStyle name="着色 6 37" xfId="6873"/>
    <cellStyle name="着色 6 38" xfId="6875"/>
    <cellStyle name="着色 6 39" xfId="6877"/>
    <cellStyle name="着色 6 4" xfId="6878"/>
    <cellStyle name="着色 6 40" xfId="6870"/>
    <cellStyle name="着色 6 41" xfId="5557"/>
    <cellStyle name="着色 6 42" xfId="6872"/>
    <cellStyle name="着色 6 43" xfId="6874"/>
    <cellStyle name="着色 6 44" xfId="6876"/>
    <cellStyle name="着色 6 45" xfId="876"/>
    <cellStyle name="着色 6 46" xfId="6879"/>
    <cellStyle name="着色 6 47" xfId="6880"/>
    <cellStyle name="着色 6 48" xfId="6881"/>
    <cellStyle name="着色 6 49" xfId="6882"/>
    <cellStyle name="着色 6 5" xfId="6883"/>
    <cellStyle name="着色 6 50" xfId="875"/>
    <cellStyle name="着色 6 6" xfId="6884"/>
    <cellStyle name="着色 6 7" xfId="6885"/>
    <cellStyle name="着色 6 8" xfId="6886"/>
    <cellStyle name="着色 6 9" xfId="6887"/>
    <cellStyle name="注释 10" xfId="6888"/>
    <cellStyle name="注释 10 2" xfId="6889"/>
    <cellStyle name="注释 11" xfId="6890"/>
    <cellStyle name="注释 11 2" xfId="6891"/>
    <cellStyle name="注释 12" xfId="6892"/>
    <cellStyle name="注释 12 2" xfId="6893"/>
    <cellStyle name="注释 13" xfId="6894"/>
    <cellStyle name="注释 13 2" xfId="6431"/>
    <cellStyle name="注释 14" xfId="6895"/>
    <cellStyle name="注释 14 2" xfId="6896"/>
    <cellStyle name="注释 2" xfId="6897"/>
    <cellStyle name="注释 2 10" xfId="6898"/>
    <cellStyle name="注释 2 11" xfId="6899"/>
    <cellStyle name="注释 2 12" xfId="6900"/>
    <cellStyle name="注释 2 13" xfId="6901"/>
    <cellStyle name="注释 2 14" xfId="6902"/>
    <cellStyle name="注释 2 15" xfId="6904"/>
    <cellStyle name="注释 2 16" xfId="6906"/>
    <cellStyle name="注释 2 17" xfId="6908"/>
    <cellStyle name="注释 2 18" xfId="6910"/>
    <cellStyle name="注释 2 19" xfId="6912"/>
    <cellStyle name="注释 2 2" xfId="6913"/>
    <cellStyle name="注释 2 2 2" xfId="6914"/>
    <cellStyle name="注释 2 2 3" xfId="6915"/>
    <cellStyle name="注释 2 2 4" xfId="6916"/>
    <cellStyle name="注释 2 20" xfId="6903"/>
    <cellStyle name="注释 2 21" xfId="6905"/>
    <cellStyle name="注释 2 22" xfId="6907"/>
    <cellStyle name="注释 2 23" xfId="6909"/>
    <cellStyle name="注释 2 24" xfId="6911"/>
    <cellStyle name="注释 2 25" xfId="6918"/>
    <cellStyle name="注释 2 26" xfId="6920"/>
    <cellStyle name="注释 2 27" xfId="6922"/>
    <cellStyle name="注释 2 28" xfId="6924"/>
    <cellStyle name="注释 2 29" xfId="6926"/>
    <cellStyle name="注释 2 3" xfId="6927"/>
    <cellStyle name="注释 2 3 2" xfId="6928"/>
    <cellStyle name="注释 2 3 3" xfId="6929"/>
    <cellStyle name="注释 2 3 4" xfId="6930"/>
    <cellStyle name="注释 2 30" xfId="6917"/>
    <cellStyle name="注释 2 31" xfId="6919"/>
    <cellStyle name="注释 2 32" xfId="6921"/>
    <cellStyle name="注释 2 33" xfId="6923"/>
    <cellStyle name="注释 2 34" xfId="6925"/>
    <cellStyle name="注释 2 35" xfId="6932"/>
    <cellStyle name="注释 2 36" xfId="6934"/>
    <cellStyle name="注释 2 37" xfId="6936"/>
    <cellStyle name="注释 2 38" xfId="6938"/>
    <cellStyle name="注释 2 39" xfId="6940"/>
    <cellStyle name="注释 2 4" xfId="6941"/>
    <cellStyle name="注释 2 4 2" xfId="6942"/>
    <cellStyle name="注释 2 4 3" xfId="6943"/>
    <cellStyle name="注释 2 40" xfId="6931"/>
    <cellStyle name="注释 2 41" xfId="6933"/>
    <cellStyle name="注释 2 42" xfId="6935"/>
    <cellStyle name="注释 2 43" xfId="6937"/>
    <cellStyle name="注释 2 44" xfId="6939"/>
    <cellStyle name="注释 2 45" xfId="6945"/>
    <cellStyle name="注释 2 46" xfId="6947"/>
    <cellStyle name="注释 2 47" xfId="6948"/>
    <cellStyle name="注释 2 48" xfId="6949"/>
    <cellStyle name="注释 2 49" xfId="6950"/>
    <cellStyle name="注释 2 5" xfId="6951"/>
    <cellStyle name="注释 2 5 2" xfId="6952"/>
    <cellStyle name="注释 2 50" xfId="6944"/>
    <cellStyle name="注释 2 51" xfId="6946"/>
    <cellStyle name="注释 2 6" xfId="6953"/>
    <cellStyle name="注释 2 7" xfId="6954"/>
    <cellStyle name="注释 2 8" xfId="6955"/>
    <cellStyle name="注释 2 9" xfId="6956"/>
    <cellStyle name="注释 3" xfId="6521"/>
    <cellStyle name="注释 3 2" xfId="6957"/>
    <cellStyle name="注释 3 3" xfId="6958"/>
    <cellStyle name="注释 3 4" xfId="6959"/>
    <cellStyle name="注释 4" xfId="6960"/>
    <cellStyle name="注释 4 2" xfId="6961"/>
    <cellStyle name="注释 4 3" xfId="6962"/>
    <cellStyle name="注释 4 4" xfId="6963"/>
    <cellStyle name="注释 5" xfId="6964"/>
    <cellStyle name="注释 5 2" xfId="6965"/>
    <cellStyle name="注释 5 3" xfId="6966"/>
    <cellStyle name="注释 6" xfId="6967"/>
    <cellStyle name="注释 6 2" xfId="6968"/>
    <cellStyle name="注释 7" xfId="6969"/>
    <cellStyle name="注释 7 2" xfId="6970"/>
    <cellStyle name="注释 8" xfId="6971"/>
    <cellStyle name="注释 8 2" xfId="3594"/>
    <cellStyle name="注释 9" xfId="6972"/>
    <cellStyle name="注释 9 2" xfId="3543"/>
    <cellStyle name="표준_프렉스19" xfId="6973"/>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opLeftCell="A7" zoomScaleNormal="100" workbookViewId="0">
      <selection activeCell="E9" sqref="E9"/>
    </sheetView>
  </sheetViews>
  <sheetFormatPr defaultColWidth="8.875" defaultRowHeight="13.5"/>
  <cols>
    <col min="1" max="1" width="86" style="46" customWidth="1"/>
    <col min="2" max="256" width="8.875" style="46"/>
    <col min="257" max="257" width="86" style="46" customWidth="1"/>
    <col min="258" max="512" width="8.875" style="46"/>
    <col min="513" max="513" width="86" style="46" customWidth="1"/>
    <col min="514" max="768" width="8.875" style="46"/>
    <col min="769" max="769" width="86" style="46" customWidth="1"/>
    <col min="770" max="1024" width="8.875" style="46"/>
    <col min="1025" max="1025" width="86" style="46" customWidth="1"/>
    <col min="1026" max="1280" width="8.875" style="46"/>
    <col min="1281" max="1281" width="86" style="46" customWidth="1"/>
    <col min="1282" max="1536" width="8.875" style="46"/>
    <col min="1537" max="1537" width="86" style="46" customWidth="1"/>
    <col min="1538" max="1792" width="8.875" style="46"/>
    <col min="1793" max="1793" width="86" style="46" customWidth="1"/>
    <col min="1794" max="2048" width="8.875" style="46"/>
    <col min="2049" max="2049" width="86" style="46" customWidth="1"/>
    <col min="2050" max="2304" width="8.875" style="46"/>
    <col min="2305" max="2305" width="86" style="46" customWidth="1"/>
    <col min="2306" max="2560" width="8.875" style="46"/>
    <col min="2561" max="2561" width="86" style="46" customWidth="1"/>
    <col min="2562" max="2816" width="8.875" style="46"/>
    <col min="2817" max="2817" width="86" style="46" customWidth="1"/>
    <col min="2818" max="3072" width="8.875" style="46"/>
    <col min="3073" max="3073" width="86" style="46" customWidth="1"/>
    <col min="3074" max="3328" width="8.875" style="46"/>
    <col min="3329" max="3329" width="86" style="46" customWidth="1"/>
    <col min="3330" max="3584" width="8.875" style="46"/>
    <col min="3585" max="3585" width="86" style="46" customWidth="1"/>
    <col min="3586" max="3840" width="8.875" style="46"/>
    <col min="3841" max="3841" width="86" style="46" customWidth="1"/>
    <col min="3842" max="4096" width="8.875" style="46"/>
    <col min="4097" max="4097" width="86" style="46" customWidth="1"/>
    <col min="4098" max="4352" width="8.875" style="46"/>
    <col min="4353" max="4353" width="86" style="46" customWidth="1"/>
    <col min="4354" max="4608" width="8.875" style="46"/>
    <col min="4609" max="4609" width="86" style="46" customWidth="1"/>
    <col min="4610" max="4864" width="8.875" style="46"/>
    <col min="4865" max="4865" width="86" style="46" customWidth="1"/>
    <col min="4866" max="5120" width="8.875" style="46"/>
    <col min="5121" max="5121" width="86" style="46" customWidth="1"/>
    <col min="5122" max="5376" width="8.875" style="46"/>
    <col min="5377" max="5377" width="86" style="46" customWidth="1"/>
    <col min="5378" max="5632" width="8.875" style="46"/>
    <col min="5633" max="5633" width="86" style="46" customWidth="1"/>
    <col min="5634" max="5888" width="8.875" style="46"/>
    <col min="5889" max="5889" width="86" style="46" customWidth="1"/>
    <col min="5890" max="6144" width="8.875" style="46"/>
    <col min="6145" max="6145" width="86" style="46" customWidth="1"/>
    <col min="6146" max="6400" width="8.875" style="46"/>
    <col min="6401" max="6401" width="86" style="46" customWidth="1"/>
    <col min="6402" max="6656" width="8.875" style="46"/>
    <col min="6657" max="6657" width="86" style="46" customWidth="1"/>
    <col min="6658" max="6912" width="8.875" style="46"/>
    <col min="6913" max="6913" width="86" style="46" customWidth="1"/>
    <col min="6914" max="7168" width="8.875" style="46"/>
    <col min="7169" max="7169" width="86" style="46" customWidth="1"/>
    <col min="7170" max="7424" width="8.875" style="46"/>
    <col min="7425" max="7425" width="86" style="46" customWidth="1"/>
    <col min="7426" max="7680" width="8.875" style="46"/>
    <col min="7681" max="7681" width="86" style="46" customWidth="1"/>
    <col min="7682" max="7936" width="8.875" style="46"/>
    <col min="7937" max="7937" width="86" style="46" customWidth="1"/>
    <col min="7938" max="8192" width="8.875" style="46"/>
    <col min="8193" max="8193" width="86" style="46" customWidth="1"/>
    <col min="8194" max="8448" width="8.875" style="46"/>
    <col min="8449" max="8449" width="86" style="46" customWidth="1"/>
    <col min="8450" max="8704" width="8.875" style="46"/>
    <col min="8705" max="8705" width="86" style="46" customWidth="1"/>
    <col min="8706" max="8960" width="8.875" style="46"/>
    <col min="8961" max="8961" width="86" style="46" customWidth="1"/>
    <col min="8962" max="9216" width="8.875" style="46"/>
    <col min="9217" max="9217" width="86" style="46" customWidth="1"/>
    <col min="9218" max="9472" width="8.875" style="46"/>
    <col min="9473" max="9473" width="86" style="46" customWidth="1"/>
    <col min="9474" max="9728" width="8.875" style="46"/>
    <col min="9729" max="9729" width="86" style="46" customWidth="1"/>
    <col min="9730" max="9984" width="8.875" style="46"/>
    <col min="9985" max="9985" width="86" style="46" customWidth="1"/>
    <col min="9986" max="10240" width="8.875" style="46"/>
    <col min="10241" max="10241" width="86" style="46" customWidth="1"/>
    <col min="10242" max="10496" width="8.875" style="46"/>
    <col min="10497" max="10497" width="86" style="46" customWidth="1"/>
    <col min="10498" max="10752" width="8.875" style="46"/>
    <col min="10753" max="10753" width="86" style="46" customWidth="1"/>
    <col min="10754" max="11008" width="8.875" style="46"/>
    <col min="11009" max="11009" width="86" style="46" customWidth="1"/>
    <col min="11010" max="11264" width="8.875" style="46"/>
    <col min="11265" max="11265" width="86" style="46" customWidth="1"/>
    <col min="11266" max="11520" width="8.875" style="46"/>
    <col min="11521" max="11521" width="86" style="46" customWidth="1"/>
    <col min="11522" max="11776" width="8.875" style="46"/>
    <col min="11777" max="11777" width="86" style="46" customWidth="1"/>
    <col min="11778" max="12032" width="8.875" style="46"/>
    <col min="12033" max="12033" width="86" style="46" customWidth="1"/>
    <col min="12034" max="12288" width="8.875" style="46"/>
    <col min="12289" max="12289" width="86" style="46" customWidth="1"/>
    <col min="12290" max="12544" width="8.875" style="46"/>
    <col min="12545" max="12545" width="86" style="46" customWidth="1"/>
    <col min="12546" max="12800" width="8.875" style="46"/>
    <col min="12801" max="12801" width="86" style="46" customWidth="1"/>
    <col min="12802" max="13056" width="8.875" style="46"/>
    <col min="13057" max="13057" width="86" style="46" customWidth="1"/>
    <col min="13058" max="13312" width="8.875" style="46"/>
    <col min="13313" max="13313" width="86" style="46" customWidth="1"/>
    <col min="13314" max="13568" width="8.875" style="46"/>
    <col min="13569" max="13569" width="86" style="46" customWidth="1"/>
    <col min="13570" max="13824" width="8.875" style="46"/>
    <col min="13825" max="13825" width="86" style="46" customWidth="1"/>
    <col min="13826" max="14080" width="8.875" style="46"/>
    <col min="14081" max="14081" width="86" style="46" customWidth="1"/>
    <col min="14082" max="14336" width="8.875" style="46"/>
    <col min="14337" max="14337" width="86" style="46" customWidth="1"/>
    <col min="14338" max="14592" width="8.875" style="46"/>
    <col min="14593" max="14593" width="86" style="46" customWidth="1"/>
    <col min="14594" max="14848" width="8.875" style="46"/>
    <col min="14849" max="14849" width="86" style="46" customWidth="1"/>
    <col min="14850" max="15104" width="8.875" style="46"/>
    <col min="15105" max="15105" width="86" style="46" customWidth="1"/>
    <col min="15106" max="15360" width="8.875" style="46"/>
    <col min="15361" max="15361" width="86" style="46" customWidth="1"/>
    <col min="15362" max="15616" width="8.875" style="46"/>
    <col min="15617" max="15617" width="86" style="46" customWidth="1"/>
    <col min="15618" max="15872" width="8.875" style="46"/>
    <col min="15873" max="15873" width="86" style="46" customWidth="1"/>
    <col min="15874" max="16128" width="8.875" style="46"/>
    <col min="16129" max="16129" width="86" style="46" customWidth="1"/>
    <col min="16130" max="16384" width="8.875" style="46"/>
  </cols>
  <sheetData>
    <row r="1" spans="1:10" ht="30" customHeight="1">
      <c r="A1" s="47" t="s">
        <v>0</v>
      </c>
    </row>
    <row r="3" spans="1:10" ht="31.5">
      <c r="A3" s="48" t="s">
        <v>1</v>
      </c>
    </row>
    <row r="4" spans="1:10" ht="15.75">
      <c r="A4" s="48" t="s">
        <v>2</v>
      </c>
    </row>
    <row r="5" spans="1:10" ht="15.75">
      <c r="A5" s="49" t="s">
        <v>3</v>
      </c>
    </row>
    <row r="6" spans="1:10" ht="60" customHeight="1">
      <c r="A6" s="48" t="s">
        <v>4</v>
      </c>
      <c r="C6" s="128"/>
      <c r="D6" s="128"/>
      <c r="E6" s="128"/>
      <c r="F6" s="128"/>
      <c r="G6" s="128"/>
      <c r="H6" s="128"/>
      <c r="I6" s="128"/>
      <c r="J6" s="128"/>
    </row>
    <row r="7" spans="1:10" ht="15.75">
      <c r="A7" s="49" t="s">
        <v>5</v>
      </c>
    </row>
    <row r="8" spans="1:10" ht="99.95" customHeight="1">
      <c r="A8" s="48" t="s">
        <v>6</v>
      </c>
    </row>
    <row r="9" spans="1:10" ht="150" customHeight="1">
      <c r="A9" s="48" t="s">
        <v>7</v>
      </c>
    </row>
    <row r="10" spans="1:10" ht="39.75" customHeight="1">
      <c r="A10" s="50"/>
    </row>
    <row r="11" spans="1:10" ht="75" customHeight="1">
      <c r="A11" s="50"/>
    </row>
  </sheetData>
  <sheetProtection algorithmName="SHA-512" hashValue="HqokJN/ARKobhRU2HFPQU/v0FqoU9/EJO1KrL2+q3fYkQUAYZbuNUFouB91JgxOgZjL1z+i9pITBcvkNDun9KA==" saltValue="hq9399+HpTXZxrez4L0xDQ==" spinCount="100000" sheet="1" objects="1" scenarios="1"/>
  <mergeCells count="1">
    <mergeCell ref="C6:J6"/>
  </mergeCells>
  <phoneticPr fontId="7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abSelected="1" topLeftCell="A7" zoomScaleNormal="100" workbookViewId="0">
      <selection activeCell="E14" sqref="E14:E20"/>
    </sheetView>
  </sheetViews>
  <sheetFormatPr defaultColWidth="8.875" defaultRowHeight="13.5"/>
  <cols>
    <col min="1" max="1" width="7.625" style="32" customWidth="1"/>
    <col min="2" max="2" width="31.625" style="32" customWidth="1"/>
    <col min="3" max="3" width="6.75" style="32" customWidth="1"/>
    <col min="4" max="4" width="7.5" style="32" customWidth="1"/>
    <col min="5" max="5" width="13.375" style="54" customWidth="1"/>
    <col min="6" max="6" width="14" style="54" customWidth="1"/>
    <col min="7" max="7" width="18.75" style="32" customWidth="1"/>
    <col min="8" max="248" width="8.875" style="32"/>
    <col min="249" max="249" width="31.625" style="32" customWidth="1"/>
    <col min="250" max="250" width="9.5" style="32" customWidth="1"/>
    <col min="251" max="251" width="7.5" style="32" customWidth="1"/>
    <col min="252" max="252" width="11" style="32" customWidth="1"/>
    <col min="253" max="253" width="12.125" style="32" customWidth="1"/>
    <col min="254" max="254" width="13.625" style="32" customWidth="1"/>
    <col min="255" max="504" width="8.875" style="32"/>
    <col min="505" max="505" width="31.625" style="32" customWidth="1"/>
    <col min="506" max="506" width="9.5" style="32" customWidth="1"/>
    <col min="507" max="507" width="7.5" style="32" customWidth="1"/>
    <col min="508" max="508" width="11" style="32" customWidth="1"/>
    <col min="509" max="509" width="12.125" style="32" customWidth="1"/>
    <col min="510" max="510" width="13.625" style="32" customWidth="1"/>
    <col min="511" max="760" width="8.875" style="32"/>
    <col min="761" max="761" width="31.625" style="32" customWidth="1"/>
    <col min="762" max="762" width="9.5" style="32" customWidth="1"/>
    <col min="763" max="763" width="7.5" style="32" customWidth="1"/>
    <col min="764" max="764" width="11" style="32" customWidth="1"/>
    <col min="765" max="765" width="12.125" style="32" customWidth="1"/>
    <col min="766" max="766" width="13.625" style="32" customWidth="1"/>
    <col min="767" max="1016" width="8.875" style="32"/>
    <col min="1017" max="1017" width="31.625" style="32" customWidth="1"/>
    <col min="1018" max="1018" width="9.5" style="32" customWidth="1"/>
    <col min="1019" max="1019" width="7.5" style="32" customWidth="1"/>
    <col min="1020" max="1020" width="11" style="32" customWidth="1"/>
    <col min="1021" max="1021" width="12.125" style="32" customWidth="1"/>
    <col min="1022" max="1022" width="13.625" style="32" customWidth="1"/>
    <col min="1023" max="1272" width="8.875" style="32"/>
    <col min="1273" max="1273" width="31.625" style="32" customWidth="1"/>
    <col min="1274" max="1274" width="9.5" style="32" customWidth="1"/>
    <col min="1275" max="1275" width="7.5" style="32" customWidth="1"/>
    <col min="1276" max="1276" width="11" style="32" customWidth="1"/>
    <col min="1277" max="1277" width="12.125" style="32" customWidth="1"/>
    <col min="1278" max="1278" width="13.625" style="32" customWidth="1"/>
    <col min="1279" max="1528" width="8.875" style="32"/>
    <col min="1529" max="1529" width="31.625" style="32" customWidth="1"/>
    <col min="1530" max="1530" width="9.5" style="32" customWidth="1"/>
    <col min="1531" max="1531" width="7.5" style="32" customWidth="1"/>
    <col min="1532" max="1532" width="11" style="32" customWidth="1"/>
    <col min="1533" max="1533" width="12.125" style="32" customWidth="1"/>
    <col min="1534" max="1534" width="13.625" style="32" customWidth="1"/>
    <col min="1535" max="1784" width="8.875" style="32"/>
    <col min="1785" max="1785" width="31.625" style="32" customWidth="1"/>
    <col min="1786" max="1786" width="9.5" style="32" customWidth="1"/>
    <col min="1787" max="1787" width="7.5" style="32" customWidth="1"/>
    <col min="1788" max="1788" width="11" style="32" customWidth="1"/>
    <col min="1789" max="1789" width="12.125" style="32" customWidth="1"/>
    <col min="1790" max="1790" width="13.625" style="32" customWidth="1"/>
    <col min="1791" max="2040" width="8.875" style="32"/>
    <col min="2041" max="2041" width="31.625" style="32" customWidth="1"/>
    <col min="2042" max="2042" width="9.5" style="32" customWidth="1"/>
    <col min="2043" max="2043" width="7.5" style="32" customWidth="1"/>
    <col min="2044" max="2044" width="11" style="32" customWidth="1"/>
    <col min="2045" max="2045" width="12.125" style="32" customWidth="1"/>
    <col min="2046" max="2046" width="13.625" style="32" customWidth="1"/>
    <col min="2047" max="2296" width="8.875" style="32"/>
    <col min="2297" max="2297" width="31.625" style="32" customWidth="1"/>
    <col min="2298" max="2298" width="9.5" style="32" customWidth="1"/>
    <col min="2299" max="2299" width="7.5" style="32" customWidth="1"/>
    <col min="2300" max="2300" width="11" style="32" customWidth="1"/>
    <col min="2301" max="2301" width="12.125" style="32" customWidth="1"/>
    <col min="2302" max="2302" width="13.625" style="32" customWidth="1"/>
    <col min="2303" max="2552" width="8.875" style="32"/>
    <col min="2553" max="2553" width="31.625" style="32" customWidth="1"/>
    <col min="2554" max="2554" width="9.5" style="32" customWidth="1"/>
    <col min="2555" max="2555" width="7.5" style="32" customWidth="1"/>
    <col min="2556" max="2556" width="11" style="32" customWidth="1"/>
    <col min="2557" max="2557" width="12.125" style="32" customWidth="1"/>
    <col min="2558" max="2558" width="13.625" style="32" customWidth="1"/>
    <col min="2559" max="2808" width="8.875" style="32"/>
    <col min="2809" max="2809" width="31.625" style="32" customWidth="1"/>
    <col min="2810" max="2810" width="9.5" style="32" customWidth="1"/>
    <col min="2811" max="2811" width="7.5" style="32" customWidth="1"/>
    <col min="2812" max="2812" width="11" style="32" customWidth="1"/>
    <col min="2813" max="2813" width="12.125" style="32" customWidth="1"/>
    <col min="2814" max="2814" width="13.625" style="32" customWidth="1"/>
    <col min="2815" max="3064" width="8.875" style="32"/>
    <col min="3065" max="3065" width="31.625" style="32" customWidth="1"/>
    <col min="3066" max="3066" width="9.5" style="32" customWidth="1"/>
    <col min="3067" max="3067" width="7.5" style="32" customWidth="1"/>
    <col min="3068" max="3068" width="11" style="32" customWidth="1"/>
    <col min="3069" max="3069" width="12.125" style="32" customWidth="1"/>
    <col min="3070" max="3070" width="13.625" style="32" customWidth="1"/>
    <col min="3071" max="3320" width="8.875" style="32"/>
    <col min="3321" max="3321" width="31.625" style="32" customWidth="1"/>
    <col min="3322" max="3322" width="9.5" style="32" customWidth="1"/>
    <col min="3323" max="3323" width="7.5" style="32" customWidth="1"/>
    <col min="3324" max="3324" width="11" style="32" customWidth="1"/>
    <col min="3325" max="3325" width="12.125" style="32" customWidth="1"/>
    <col min="3326" max="3326" width="13.625" style="32" customWidth="1"/>
    <col min="3327" max="3576" width="8.875" style="32"/>
    <col min="3577" max="3577" width="31.625" style="32" customWidth="1"/>
    <col min="3578" max="3578" width="9.5" style="32" customWidth="1"/>
    <col min="3579" max="3579" width="7.5" style="32" customWidth="1"/>
    <col min="3580" max="3580" width="11" style="32" customWidth="1"/>
    <col min="3581" max="3581" width="12.125" style="32" customWidth="1"/>
    <col min="3582" max="3582" width="13.625" style="32" customWidth="1"/>
    <col min="3583" max="3832" width="8.875" style="32"/>
    <col min="3833" max="3833" width="31.625" style="32" customWidth="1"/>
    <col min="3834" max="3834" width="9.5" style="32" customWidth="1"/>
    <col min="3835" max="3835" width="7.5" style="32" customWidth="1"/>
    <col min="3836" max="3836" width="11" style="32" customWidth="1"/>
    <col min="3837" max="3837" width="12.125" style="32" customWidth="1"/>
    <col min="3838" max="3838" width="13.625" style="32" customWidth="1"/>
    <col min="3839" max="4088" width="8.875" style="32"/>
    <col min="4089" max="4089" width="31.625" style="32" customWidth="1"/>
    <col min="4090" max="4090" width="9.5" style="32" customWidth="1"/>
    <col min="4091" max="4091" width="7.5" style="32" customWidth="1"/>
    <col min="4092" max="4092" width="11" style="32" customWidth="1"/>
    <col min="4093" max="4093" width="12.125" style="32" customWidth="1"/>
    <col min="4094" max="4094" width="13.625" style="32" customWidth="1"/>
    <col min="4095" max="4344" width="8.875" style="32"/>
    <col min="4345" max="4345" width="31.625" style="32" customWidth="1"/>
    <col min="4346" max="4346" width="9.5" style="32" customWidth="1"/>
    <col min="4347" max="4347" width="7.5" style="32" customWidth="1"/>
    <col min="4348" max="4348" width="11" style="32" customWidth="1"/>
    <col min="4349" max="4349" width="12.125" style="32" customWidth="1"/>
    <col min="4350" max="4350" width="13.625" style="32" customWidth="1"/>
    <col min="4351" max="4600" width="8.875" style="32"/>
    <col min="4601" max="4601" width="31.625" style="32" customWidth="1"/>
    <col min="4602" max="4602" width="9.5" style="32" customWidth="1"/>
    <col min="4603" max="4603" width="7.5" style="32" customWidth="1"/>
    <col min="4604" max="4604" width="11" style="32" customWidth="1"/>
    <col min="4605" max="4605" width="12.125" style="32" customWidth="1"/>
    <col min="4606" max="4606" width="13.625" style="32" customWidth="1"/>
    <col min="4607" max="4856" width="8.875" style="32"/>
    <col min="4857" max="4857" width="31.625" style="32" customWidth="1"/>
    <col min="4858" max="4858" width="9.5" style="32" customWidth="1"/>
    <col min="4859" max="4859" width="7.5" style="32" customWidth="1"/>
    <col min="4860" max="4860" width="11" style="32" customWidth="1"/>
    <col min="4861" max="4861" width="12.125" style="32" customWidth="1"/>
    <col min="4862" max="4862" width="13.625" style="32" customWidth="1"/>
    <col min="4863" max="5112" width="8.875" style="32"/>
    <col min="5113" max="5113" width="31.625" style="32" customWidth="1"/>
    <col min="5114" max="5114" width="9.5" style="32" customWidth="1"/>
    <col min="5115" max="5115" width="7.5" style="32" customWidth="1"/>
    <col min="5116" max="5116" width="11" style="32" customWidth="1"/>
    <col min="5117" max="5117" width="12.125" style="32" customWidth="1"/>
    <col min="5118" max="5118" width="13.625" style="32" customWidth="1"/>
    <col min="5119" max="5368" width="8.875" style="32"/>
    <col min="5369" max="5369" width="31.625" style="32" customWidth="1"/>
    <col min="5370" max="5370" width="9.5" style="32" customWidth="1"/>
    <col min="5371" max="5371" width="7.5" style="32" customWidth="1"/>
    <col min="5372" max="5372" width="11" style="32" customWidth="1"/>
    <col min="5373" max="5373" width="12.125" style="32" customWidth="1"/>
    <col min="5374" max="5374" width="13.625" style="32" customWidth="1"/>
    <col min="5375" max="5624" width="8.875" style="32"/>
    <col min="5625" max="5625" width="31.625" style="32" customWidth="1"/>
    <col min="5626" max="5626" width="9.5" style="32" customWidth="1"/>
    <col min="5627" max="5627" width="7.5" style="32" customWidth="1"/>
    <col min="5628" max="5628" width="11" style="32" customWidth="1"/>
    <col min="5629" max="5629" width="12.125" style="32" customWidth="1"/>
    <col min="5630" max="5630" width="13.625" style="32" customWidth="1"/>
    <col min="5631" max="5880" width="8.875" style="32"/>
    <col min="5881" max="5881" width="31.625" style="32" customWidth="1"/>
    <col min="5882" max="5882" width="9.5" style="32" customWidth="1"/>
    <col min="5883" max="5883" width="7.5" style="32" customWidth="1"/>
    <col min="5884" max="5884" width="11" style="32" customWidth="1"/>
    <col min="5885" max="5885" width="12.125" style="32" customWidth="1"/>
    <col min="5886" max="5886" width="13.625" style="32" customWidth="1"/>
    <col min="5887" max="6136" width="8.875" style="32"/>
    <col min="6137" max="6137" width="31.625" style="32" customWidth="1"/>
    <col min="6138" max="6138" width="9.5" style="32" customWidth="1"/>
    <col min="6139" max="6139" width="7.5" style="32" customWidth="1"/>
    <col min="6140" max="6140" width="11" style="32" customWidth="1"/>
    <col min="6141" max="6141" width="12.125" style="32" customWidth="1"/>
    <col min="6142" max="6142" width="13.625" style="32" customWidth="1"/>
    <col min="6143" max="6392" width="8.875" style="32"/>
    <col min="6393" max="6393" width="31.625" style="32" customWidth="1"/>
    <col min="6394" max="6394" width="9.5" style="32" customWidth="1"/>
    <col min="6395" max="6395" width="7.5" style="32" customWidth="1"/>
    <col min="6396" max="6396" width="11" style="32" customWidth="1"/>
    <col min="6397" max="6397" width="12.125" style="32" customWidth="1"/>
    <col min="6398" max="6398" width="13.625" style="32" customWidth="1"/>
    <col min="6399" max="6648" width="8.875" style="32"/>
    <col min="6649" max="6649" width="31.625" style="32" customWidth="1"/>
    <col min="6650" max="6650" width="9.5" style="32" customWidth="1"/>
    <col min="6651" max="6651" width="7.5" style="32" customWidth="1"/>
    <col min="6652" max="6652" width="11" style="32" customWidth="1"/>
    <col min="6653" max="6653" width="12.125" style="32" customWidth="1"/>
    <col min="6654" max="6654" width="13.625" style="32" customWidth="1"/>
    <col min="6655" max="6904" width="8.875" style="32"/>
    <col min="6905" max="6905" width="31.625" style="32" customWidth="1"/>
    <col min="6906" max="6906" width="9.5" style="32" customWidth="1"/>
    <col min="6907" max="6907" width="7.5" style="32" customWidth="1"/>
    <col min="6908" max="6908" width="11" style="32" customWidth="1"/>
    <col min="6909" max="6909" width="12.125" style="32" customWidth="1"/>
    <col min="6910" max="6910" width="13.625" style="32" customWidth="1"/>
    <col min="6911" max="7160" width="8.875" style="32"/>
    <col min="7161" max="7161" width="31.625" style="32" customWidth="1"/>
    <col min="7162" max="7162" width="9.5" style="32" customWidth="1"/>
    <col min="7163" max="7163" width="7.5" style="32" customWidth="1"/>
    <col min="7164" max="7164" width="11" style="32" customWidth="1"/>
    <col min="7165" max="7165" width="12.125" style="32" customWidth="1"/>
    <col min="7166" max="7166" width="13.625" style="32" customWidth="1"/>
    <col min="7167" max="7416" width="8.875" style="32"/>
    <col min="7417" max="7417" width="31.625" style="32" customWidth="1"/>
    <col min="7418" max="7418" width="9.5" style="32" customWidth="1"/>
    <col min="7419" max="7419" width="7.5" style="32" customWidth="1"/>
    <col min="7420" max="7420" width="11" style="32" customWidth="1"/>
    <col min="7421" max="7421" width="12.125" style="32" customWidth="1"/>
    <col min="7422" max="7422" width="13.625" style="32" customWidth="1"/>
    <col min="7423" max="7672" width="8.875" style="32"/>
    <col min="7673" max="7673" width="31.625" style="32" customWidth="1"/>
    <col min="7674" max="7674" width="9.5" style="32" customWidth="1"/>
    <col min="7675" max="7675" width="7.5" style="32" customWidth="1"/>
    <col min="7676" max="7676" width="11" style="32" customWidth="1"/>
    <col min="7677" max="7677" width="12.125" style="32" customWidth="1"/>
    <col min="7678" max="7678" width="13.625" style="32" customWidth="1"/>
    <col min="7679" max="7928" width="8.875" style="32"/>
    <col min="7929" max="7929" width="31.625" style="32" customWidth="1"/>
    <col min="7930" max="7930" width="9.5" style="32" customWidth="1"/>
    <col min="7931" max="7931" width="7.5" style="32" customWidth="1"/>
    <col min="7932" max="7932" width="11" style="32" customWidth="1"/>
    <col min="7933" max="7933" width="12.125" style="32" customWidth="1"/>
    <col min="7934" max="7934" width="13.625" style="32" customWidth="1"/>
    <col min="7935" max="8184" width="8.875" style="32"/>
    <col min="8185" max="8185" width="31.625" style="32" customWidth="1"/>
    <col min="8186" max="8186" width="9.5" style="32" customWidth="1"/>
    <col min="8187" max="8187" width="7.5" style="32" customWidth="1"/>
    <col min="8188" max="8188" width="11" style="32" customWidth="1"/>
    <col min="8189" max="8189" width="12.125" style="32" customWidth="1"/>
    <col min="8190" max="8190" width="13.625" style="32" customWidth="1"/>
    <col min="8191" max="8440" width="8.875" style="32"/>
    <col min="8441" max="8441" width="31.625" style="32" customWidth="1"/>
    <col min="8442" max="8442" width="9.5" style="32" customWidth="1"/>
    <col min="8443" max="8443" width="7.5" style="32" customWidth="1"/>
    <col min="8444" max="8444" width="11" style="32" customWidth="1"/>
    <col min="8445" max="8445" width="12.125" style="32" customWidth="1"/>
    <col min="8446" max="8446" width="13.625" style="32" customWidth="1"/>
    <col min="8447" max="8696" width="8.875" style="32"/>
    <col min="8697" max="8697" width="31.625" style="32" customWidth="1"/>
    <col min="8698" max="8698" width="9.5" style="32" customWidth="1"/>
    <col min="8699" max="8699" width="7.5" style="32" customWidth="1"/>
    <col min="8700" max="8700" width="11" style="32" customWidth="1"/>
    <col min="8701" max="8701" width="12.125" style="32" customWidth="1"/>
    <col min="8702" max="8702" width="13.625" style="32" customWidth="1"/>
    <col min="8703" max="8952" width="8.875" style="32"/>
    <col min="8953" max="8953" width="31.625" style="32" customWidth="1"/>
    <col min="8954" max="8954" width="9.5" style="32" customWidth="1"/>
    <col min="8955" max="8955" width="7.5" style="32" customWidth="1"/>
    <col min="8956" max="8956" width="11" style="32" customWidth="1"/>
    <col min="8957" max="8957" width="12.125" style="32" customWidth="1"/>
    <col min="8958" max="8958" width="13.625" style="32" customWidth="1"/>
    <col min="8959" max="9208" width="8.875" style="32"/>
    <col min="9209" max="9209" width="31.625" style="32" customWidth="1"/>
    <col min="9210" max="9210" width="9.5" style="32" customWidth="1"/>
    <col min="9211" max="9211" width="7.5" style="32" customWidth="1"/>
    <col min="9212" max="9212" width="11" style="32" customWidth="1"/>
    <col min="9213" max="9213" width="12.125" style="32" customWidth="1"/>
    <col min="9214" max="9214" width="13.625" style="32" customWidth="1"/>
    <col min="9215" max="9464" width="8.875" style="32"/>
    <col min="9465" max="9465" width="31.625" style="32" customWidth="1"/>
    <col min="9466" max="9466" width="9.5" style="32" customWidth="1"/>
    <col min="9467" max="9467" width="7.5" style="32" customWidth="1"/>
    <col min="9468" max="9468" width="11" style="32" customWidth="1"/>
    <col min="9469" max="9469" width="12.125" style="32" customWidth="1"/>
    <col min="9470" max="9470" width="13.625" style="32" customWidth="1"/>
    <col min="9471" max="9720" width="8.875" style="32"/>
    <col min="9721" max="9721" width="31.625" style="32" customWidth="1"/>
    <col min="9722" max="9722" width="9.5" style="32" customWidth="1"/>
    <col min="9723" max="9723" width="7.5" style="32" customWidth="1"/>
    <col min="9724" max="9724" width="11" style="32" customWidth="1"/>
    <col min="9725" max="9725" width="12.125" style="32" customWidth="1"/>
    <col min="9726" max="9726" width="13.625" style="32" customWidth="1"/>
    <col min="9727" max="9976" width="8.875" style="32"/>
    <col min="9977" max="9977" width="31.625" style="32" customWidth="1"/>
    <col min="9978" max="9978" width="9.5" style="32" customWidth="1"/>
    <col min="9979" max="9979" width="7.5" style="32" customWidth="1"/>
    <col min="9980" max="9980" width="11" style="32" customWidth="1"/>
    <col min="9981" max="9981" width="12.125" style="32" customWidth="1"/>
    <col min="9982" max="9982" width="13.625" style="32" customWidth="1"/>
    <col min="9983" max="10232" width="8.875" style="32"/>
    <col min="10233" max="10233" width="31.625" style="32" customWidth="1"/>
    <col min="10234" max="10234" width="9.5" style="32" customWidth="1"/>
    <col min="10235" max="10235" width="7.5" style="32" customWidth="1"/>
    <col min="10236" max="10236" width="11" style="32" customWidth="1"/>
    <col min="10237" max="10237" width="12.125" style="32" customWidth="1"/>
    <col min="10238" max="10238" width="13.625" style="32" customWidth="1"/>
    <col min="10239" max="10488" width="8.875" style="32"/>
    <col min="10489" max="10489" width="31.625" style="32" customWidth="1"/>
    <col min="10490" max="10490" width="9.5" style="32" customWidth="1"/>
    <col min="10491" max="10491" width="7.5" style="32" customWidth="1"/>
    <col min="10492" max="10492" width="11" style="32" customWidth="1"/>
    <col min="10493" max="10493" width="12.125" style="32" customWidth="1"/>
    <col min="10494" max="10494" width="13.625" style="32" customWidth="1"/>
    <col min="10495" max="10744" width="8.875" style="32"/>
    <col min="10745" max="10745" width="31.625" style="32" customWidth="1"/>
    <col min="10746" max="10746" width="9.5" style="32" customWidth="1"/>
    <col min="10747" max="10747" width="7.5" style="32" customWidth="1"/>
    <col min="10748" max="10748" width="11" style="32" customWidth="1"/>
    <col min="10749" max="10749" width="12.125" style="32" customWidth="1"/>
    <col min="10750" max="10750" width="13.625" style="32" customWidth="1"/>
    <col min="10751" max="11000" width="8.875" style="32"/>
    <col min="11001" max="11001" width="31.625" style="32" customWidth="1"/>
    <col min="11002" max="11002" width="9.5" style="32" customWidth="1"/>
    <col min="11003" max="11003" width="7.5" style="32" customWidth="1"/>
    <col min="11004" max="11004" width="11" style="32" customWidth="1"/>
    <col min="11005" max="11005" width="12.125" style="32" customWidth="1"/>
    <col min="11006" max="11006" width="13.625" style="32" customWidth="1"/>
    <col min="11007" max="11256" width="8.875" style="32"/>
    <col min="11257" max="11257" width="31.625" style="32" customWidth="1"/>
    <col min="11258" max="11258" width="9.5" style="32" customWidth="1"/>
    <col min="11259" max="11259" width="7.5" style="32" customWidth="1"/>
    <col min="11260" max="11260" width="11" style="32" customWidth="1"/>
    <col min="11261" max="11261" width="12.125" style="32" customWidth="1"/>
    <col min="11262" max="11262" width="13.625" style="32" customWidth="1"/>
    <col min="11263" max="11512" width="8.875" style="32"/>
    <col min="11513" max="11513" width="31.625" style="32" customWidth="1"/>
    <col min="11514" max="11514" width="9.5" style="32" customWidth="1"/>
    <col min="11515" max="11515" width="7.5" style="32" customWidth="1"/>
    <col min="11516" max="11516" width="11" style="32" customWidth="1"/>
    <col min="11517" max="11517" width="12.125" style="32" customWidth="1"/>
    <col min="11518" max="11518" width="13.625" style="32" customWidth="1"/>
    <col min="11519" max="11768" width="8.875" style="32"/>
    <col min="11769" max="11769" width="31.625" style="32" customWidth="1"/>
    <col min="11770" max="11770" width="9.5" style="32" customWidth="1"/>
    <col min="11771" max="11771" width="7.5" style="32" customWidth="1"/>
    <col min="11772" max="11772" width="11" style="32" customWidth="1"/>
    <col min="11773" max="11773" width="12.125" style="32" customWidth="1"/>
    <col min="11774" max="11774" width="13.625" style="32" customWidth="1"/>
    <col min="11775" max="12024" width="8.875" style="32"/>
    <col min="12025" max="12025" width="31.625" style="32" customWidth="1"/>
    <col min="12026" max="12026" width="9.5" style="32" customWidth="1"/>
    <col min="12027" max="12027" width="7.5" style="32" customWidth="1"/>
    <col min="12028" max="12028" width="11" style="32" customWidth="1"/>
    <col min="12029" max="12029" width="12.125" style="32" customWidth="1"/>
    <col min="12030" max="12030" width="13.625" style="32" customWidth="1"/>
    <col min="12031" max="12280" width="8.875" style="32"/>
    <col min="12281" max="12281" width="31.625" style="32" customWidth="1"/>
    <col min="12282" max="12282" width="9.5" style="32" customWidth="1"/>
    <col min="12283" max="12283" width="7.5" style="32" customWidth="1"/>
    <col min="12284" max="12284" width="11" style="32" customWidth="1"/>
    <col min="12285" max="12285" width="12.125" style="32" customWidth="1"/>
    <col min="12286" max="12286" width="13.625" style="32" customWidth="1"/>
    <col min="12287" max="12536" width="8.875" style="32"/>
    <col min="12537" max="12537" width="31.625" style="32" customWidth="1"/>
    <col min="12538" max="12538" width="9.5" style="32" customWidth="1"/>
    <col min="12539" max="12539" width="7.5" style="32" customWidth="1"/>
    <col min="12540" max="12540" width="11" style="32" customWidth="1"/>
    <col min="12541" max="12541" width="12.125" style="32" customWidth="1"/>
    <col min="12542" max="12542" width="13.625" style="32" customWidth="1"/>
    <col min="12543" max="12792" width="8.875" style="32"/>
    <col min="12793" max="12793" width="31.625" style="32" customWidth="1"/>
    <col min="12794" max="12794" width="9.5" style="32" customWidth="1"/>
    <col min="12795" max="12795" width="7.5" style="32" customWidth="1"/>
    <col min="12796" max="12796" width="11" style="32" customWidth="1"/>
    <col min="12797" max="12797" width="12.125" style="32" customWidth="1"/>
    <col min="12798" max="12798" width="13.625" style="32" customWidth="1"/>
    <col min="12799" max="13048" width="8.875" style="32"/>
    <col min="13049" max="13049" width="31.625" style="32" customWidth="1"/>
    <col min="13050" max="13050" width="9.5" style="32" customWidth="1"/>
    <col min="13051" max="13051" width="7.5" style="32" customWidth="1"/>
    <col min="13052" max="13052" width="11" style="32" customWidth="1"/>
    <col min="13053" max="13053" width="12.125" style="32" customWidth="1"/>
    <col min="13054" max="13054" width="13.625" style="32" customWidth="1"/>
    <col min="13055" max="13304" width="8.875" style="32"/>
    <col min="13305" max="13305" width="31.625" style="32" customWidth="1"/>
    <col min="13306" max="13306" width="9.5" style="32" customWidth="1"/>
    <col min="13307" max="13307" width="7.5" style="32" customWidth="1"/>
    <col min="13308" max="13308" width="11" style="32" customWidth="1"/>
    <col min="13309" max="13309" width="12.125" style="32" customWidth="1"/>
    <col min="13310" max="13310" width="13.625" style="32" customWidth="1"/>
    <col min="13311" max="13560" width="8.875" style="32"/>
    <col min="13561" max="13561" width="31.625" style="32" customWidth="1"/>
    <col min="13562" max="13562" width="9.5" style="32" customWidth="1"/>
    <col min="13563" max="13563" width="7.5" style="32" customWidth="1"/>
    <col min="13564" max="13564" width="11" style="32" customWidth="1"/>
    <col min="13565" max="13565" width="12.125" style="32" customWidth="1"/>
    <col min="13566" max="13566" width="13.625" style="32" customWidth="1"/>
    <col min="13567" max="13816" width="8.875" style="32"/>
    <col min="13817" max="13817" width="31.625" style="32" customWidth="1"/>
    <col min="13818" max="13818" width="9.5" style="32" customWidth="1"/>
    <col min="13819" max="13819" width="7.5" style="32" customWidth="1"/>
    <col min="13820" max="13820" width="11" style="32" customWidth="1"/>
    <col min="13821" max="13821" width="12.125" style="32" customWidth="1"/>
    <col min="13822" max="13822" width="13.625" style="32" customWidth="1"/>
    <col min="13823" max="14072" width="8.875" style="32"/>
    <col min="14073" max="14073" width="31.625" style="32" customWidth="1"/>
    <col min="14074" max="14074" width="9.5" style="32" customWidth="1"/>
    <col min="14075" max="14075" width="7.5" style="32" customWidth="1"/>
    <col min="14076" max="14076" width="11" style="32" customWidth="1"/>
    <col min="14077" max="14077" width="12.125" style="32" customWidth="1"/>
    <col min="14078" max="14078" width="13.625" style="32" customWidth="1"/>
    <col min="14079" max="14328" width="8.875" style="32"/>
    <col min="14329" max="14329" width="31.625" style="32" customWidth="1"/>
    <col min="14330" max="14330" width="9.5" style="32" customWidth="1"/>
    <col min="14331" max="14331" width="7.5" style="32" customWidth="1"/>
    <col min="14332" max="14332" width="11" style="32" customWidth="1"/>
    <col min="14333" max="14333" width="12.125" style="32" customWidth="1"/>
    <col min="14334" max="14334" width="13.625" style="32" customWidth="1"/>
    <col min="14335" max="14584" width="8.875" style="32"/>
    <col min="14585" max="14585" width="31.625" style="32" customWidth="1"/>
    <col min="14586" max="14586" width="9.5" style="32" customWidth="1"/>
    <col min="14587" max="14587" width="7.5" style="32" customWidth="1"/>
    <col min="14588" max="14588" width="11" style="32" customWidth="1"/>
    <col min="14589" max="14589" width="12.125" style="32" customWidth="1"/>
    <col min="14590" max="14590" width="13.625" style="32" customWidth="1"/>
    <col min="14591" max="14840" width="8.875" style="32"/>
    <col min="14841" max="14841" width="31.625" style="32" customWidth="1"/>
    <col min="14842" max="14842" width="9.5" style="32" customWidth="1"/>
    <col min="14843" max="14843" width="7.5" style="32" customWidth="1"/>
    <col min="14844" max="14844" width="11" style="32" customWidth="1"/>
    <col min="14845" max="14845" width="12.125" style="32" customWidth="1"/>
    <col min="14846" max="14846" width="13.625" style="32" customWidth="1"/>
    <col min="14847" max="15096" width="8.875" style="32"/>
    <col min="15097" max="15097" width="31.625" style="32" customWidth="1"/>
    <col min="15098" max="15098" width="9.5" style="32" customWidth="1"/>
    <col min="15099" max="15099" width="7.5" style="32" customWidth="1"/>
    <col min="15100" max="15100" width="11" style="32" customWidth="1"/>
    <col min="15101" max="15101" width="12.125" style="32" customWidth="1"/>
    <col min="15102" max="15102" width="13.625" style="32" customWidth="1"/>
    <col min="15103" max="15352" width="8.875" style="32"/>
    <col min="15353" max="15353" width="31.625" style="32" customWidth="1"/>
    <col min="15354" max="15354" width="9.5" style="32" customWidth="1"/>
    <col min="15355" max="15355" width="7.5" style="32" customWidth="1"/>
    <col min="15356" max="15356" width="11" style="32" customWidth="1"/>
    <col min="15357" max="15357" width="12.125" style="32" customWidth="1"/>
    <col min="15358" max="15358" width="13.625" style="32" customWidth="1"/>
    <col min="15359" max="15608" width="8.875" style="32"/>
    <col min="15609" max="15609" width="31.625" style="32" customWidth="1"/>
    <col min="15610" max="15610" width="9.5" style="32" customWidth="1"/>
    <col min="15611" max="15611" width="7.5" style="32" customWidth="1"/>
    <col min="15612" max="15612" width="11" style="32" customWidth="1"/>
    <col min="15613" max="15613" width="12.125" style="32" customWidth="1"/>
    <col min="15614" max="15614" width="13.625" style="32" customWidth="1"/>
    <col min="15615" max="15864" width="8.875" style="32"/>
    <col min="15865" max="15865" width="31.625" style="32" customWidth="1"/>
    <col min="15866" max="15866" width="9.5" style="32" customWidth="1"/>
    <col min="15867" max="15867" width="7.5" style="32" customWidth="1"/>
    <col min="15868" max="15868" width="11" style="32" customWidth="1"/>
    <col min="15869" max="15869" width="12.125" style="32" customWidth="1"/>
    <col min="15870" max="15870" width="13.625" style="32" customWidth="1"/>
    <col min="15871" max="16120" width="8.875" style="32"/>
    <col min="16121" max="16121" width="31.625" style="32" customWidth="1"/>
    <col min="16122" max="16122" width="9.5" style="32" customWidth="1"/>
    <col min="16123" max="16123" width="7.5" style="32" customWidth="1"/>
    <col min="16124" max="16124" width="11" style="32" customWidth="1"/>
    <col min="16125" max="16125" width="12.125" style="32" customWidth="1"/>
    <col min="16126" max="16126" width="13.625" style="32" customWidth="1"/>
    <col min="16127" max="16384" width="8.875" style="32"/>
  </cols>
  <sheetData>
    <row r="1" spans="1:6" ht="18">
      <c r="A1" s="131" t="s">
        <v>8</v>
      </c>
      <c r="B1" s="131"/>
      <c r="C1" s="131"/>
      <c r="D1" s="131"/>
      <c r="E1" s="131"/>
      <c r="F1" s="131"/>
    </row>
    <row r="2" spans="1:6" ht="18">
      <c r="A2" s="131" t="s">
        <v>9</v>
      </c>
      <c r="B2" s="131"/>
      <c r="C2" s="131"/>
      <c r="D2" s="131"/>
      <c r="E2" s="131"/>
      <c r="F2" s="131"/>
    </row>
    <row r="3" spans="1:6" ht="18.75">
      <c r="A3" s="132" t="s">
        <v>10</v>
      </c>
      <c r="B3" s="132"/>
      <c r="C3" s="132"/>
      <c r="D3" s="132"/>
      <c r="E3" s="132"/>
      <c r="F3" s="132"/>
    </row>
    <row r="4" spans="1:6" s="40" customFormat="1" ht="25.5" customHeight="1">
      <c r="A4" s="133" t="s">
        <v>320</v>
      </c>
      <c r="B4" s="133"/>
      <c r="C4" s="133"/>
      <c r="D4" s="133"/>
      <c r="E4" s="133"/>
      <c r="F4" s="133"/>
    </row>
    <row r="5" spans="1:6" ht="23.25" customHeight="1">
      <c r="A5" s="134" t="s">
        <v>11</v>
      </c>
      <c r="B5" s="135"/>
      <c r="C5" s="135"/>
      <c r="D5" s="135"/>
      <c r="E5" s="135"/>
      <c r="F5" s="136"/>
    </row>
    <row r="6" spans="1:6" s="41" customFormat="1" ht="29.25" customHeight="1">
      <c r="A6" s="42" t="s">
        <v>12</v>
      </c>
      <c r="B6" s="43" t="s">
        <v>13</v>
      </c>
      <c r="C6" s="43" t="s">
        <v>14</v>
      </c>
      <c r="D6" s="43" t="s">
        <v>15</v>
      </c>
      <c r="E6" s="51" t="s">
        <v>16</v>
      </c>
      <c r="F6" s="52" t="s">
        <v>17</v>
      </c>
    </row>
    <row r="7" spans="1:6" ht="20.100000000000001" customHeight="1">
      <c r="A7" s="44" t="s">
        <v>18</v>
      </c>
      <c r="B7" s="55" t="s">
        <v>19</v>
      </c>
      <c r="C7" s="56"/>
      <c r="D7" s="57"/>
      <c r="E7" s="57"/>
      <c r="F7" s="58"/>
    </row>
    <row r="8" spans="1:6" ht="20.100000000000001" customHeight="1">
      <c r="A8" s="44" t="s">
        <v>20</v>
      </c>
      <c r="B8" s="55" t="s">
        <v>21</v>
      </c>
      <c r="C8" s="59" t="s">
        <v>22</v>
      </c>
      <c r="D8" s="60">
        <v>1</v>
      </c>
      <c r="E8" s="118"/>
      <c r="F8" s="61">
        <f>ROUND(E8*D8,0)</f>
        <v>0</v>
      </c>
    </row>
    <row r="9" spans="1:6" ht="20.100000000000001" customHeight="1">
      <c r="A9" s="44" t="s">
        <v>23</v>
      </c>
      <c r="B9" s="55" t="s">
        <v>24</v>
      </c>
      <c r="C9" s="59" t="s">
        <v>22</v>
      </c>
      <c r="D9" s="60">
        <v>1</v>
      </c>
      <c r="E9" s="118"/>
      <c r="F9" s="61">
        <f t="shared" ref="F9:F20" si="0">ROUND(E9*D9,0)</f>
        <v>0</v>
      </c>
    </row>
    <row r="10" spans="1:6" ht="20.100000000000001" customHeight="1">
      <c r="A10" s="44" t="s">
        <v>25</v>
      </c>
      <c r="B10" s="55" t="s">
        <v>122</v>
      </c>
      <c r="C10" s="59" t="s">
        <v>22</v>
      </c>
      <c r="D10" s="60">
        <v>1</v>
      </c>
      <c r="E10" s="118"/>
      <c r="F10" s="61">
        <f t="shared" si="0"/>
        <v>0</v>
      </c>
    </row>
    <row r="11" spans="1:6" ht="20.100000000000001" customHeight="1">
      <c r="A11" s="44" t="s">
        <v>26</v>
      </c>
      <c r="B11" s="55" t="s">
        <v>27</v>
      </c>
      <c r="C11" s="59" t="s">
        <v>22</v>
      </c>
      <c r="D11" s="60">
        <v>1</v>
      </c>
      <c r="E11" s="118"/>
      <c r="F11" s="61">
        <f t="shared" si="0"/>
        <v>0</v>
      </c>
    </row>
    <row r="12" spans="1:6" ht="18.75" customHeight="1">
      <c r="A12" s="44" t="s">
        <v>28</v>
      </c>
      <c r="B12" s="55" t="s">
        <v>29</v>
      </c>
      <c r="C12" s="59" t="s">
        <v>22</v>
      </c>
      <c r="D12" s="60">
        <v>1</v>
      </c>
      <c r="E12" s="118"/>
      <c r="F12" s="61">
        <f t="shared" si="0"/>
        <v>0</v>
      </c>
    </row>
    <row r="13" spans="1:6" ht="20.100000000000001" customHeight="1">
      <c r="A13" s="44" t="s">
        <v>30</v>
      </c>
      <c r="B13" s="119" t="s">
        <v>31</v>
      </c>
      <c r="C13" s="120" t="s">
        <v>22</v>
      </c>
      <c r="D13" s="121">
        <v>1</v>
      </c>
      <c r="E13" s="124">
        <f>ROUND(63328374*0.015,2)</f>
        <v>949925.61</v>
      </c>
      <c r="F13" s="122">
        <f t="shared" si="0"/>
        <v>949926</v>
      </c>
    </row>
    <row r="14" spans="1:6" ht="20.100000000000001" customHeight="1">
      <c r="A14" s="44" t="s">
        <v>32</v>
      </c>
      <c r="B14" s="123" t="s">
        <v>33</v>
      </c>
      <c r="C14" s="120" t="s">
        <v>22</v>
      </c>
      <c r="D14" s="121">
        <v>1</v>
      </c>
      <c r="E14" s="118"/>
      <c r="F14" s="122">
        <f t="shared" si="0"/>
        <v>0</v>
      </c>
    </row>
    <row r="15" spans="1:6" ht="30" customHeight="1">
      <c r="A15" s="45" t="s">
        <v>34</v>
      </c>
      <c r="B15" s="62" t="s">
        <v>35</v>
      </c>
      <c r="C15" s="63" t="s">
        <v>22</v>
      </c>
      <c r="D15" s="64">
        <v>1</v>
      </c>
      <c r="E15" s="118"/>
      <c r="F15" s="61">
        <f t="shared" si="0"/>
        <v>0</v>
      </c>
    </row>
    <row r="16" spans="1:6" ht="20.100000000000001" customHeight="1">
      <c r="A16" s="45" t="s">
        <v>36</v>
      </c>
      <c r="B16" s="62" t="s">
        <v>37</v>
      </c>
      <c r="C16" s="63" t="s">
        <v>22</v>
      </c>
      <c r="D16" s="64">
        <v>1</v>
      </c>
      <c r="E16" s="118"/>
      <c r="F16" s="61">
        <f t="shared" si="0"/>
        <v>0</v>
      </c>
    </row>
    <row r="17" spans="1:6" ht="20.100000000000001" customHeight="1">
      <c r="A17" s="45" t="s">
        <v>38</v>
      </c>
      <c r="B17" s="62" t="s">
        <v>39</v>
      </c>
      <c r="C17" s="63" t="s">
        <v>22</v>
      </c>
      <c r="D17" s="64">
        <v>1</v>
      </c>
      <c r="E17" s="118"/>
      <c r="F17" s="61">
        <f t="shared" si="0"/>
        <v>0</v>
      </c>
    </row>
    <row r="18" spans="1:6" ht="20.100000000000001" customHeight="1">
      <c r="A18" s="45" t="s">
        <v>40</v>
      </c>
      <c r="B18" s="62" t="s">
        <v>41</v>
      </c>
      <c r="C18" s="63" t="s">
        <v>42</v>
      </c>
      <c r="D18" s="64">
        <v>1</v>
      </c>
      <c r="E18" s="118"/>
      <c r="F18" s="61">
        <f t="shared" si="0"/>
        <v>0</v>
      </c>
    </row>
    <row r="19" spans="1:6" ht="30" customHeight="1">
      <c r="A19" s="45" t="s">
        <v>43</v>
      </c>
      <c r="B19" s="62" t="s">
        <v>44</v>
      </c>
      <c r="C19" s="63" t="s">
        <v>42</v>
      </c>
      <c r="D19" s="64">
        <v>1</v>
      </c>
      <c r="E19" s="118"/>
      <c r="F19" s="61">
        <f t="shared" si="0"/>
        <v>0</v>
      </c>
    </row>
    <row r="20" spans="1:6" ht="20.100000000000001" customHeight="1">
      <c r="A20" s="45" t="s">
        <v>45</v>
      </c>
      <c r="B20" s="62" t="s">
        <v>46</v>
      </c>
      <c r="C20" s="63" t="s">
        <v>42</v>
      </c>
      <c r="D20" s="64">
        <v>1</v>
      </c>
      <c r="E20" s="118"/>
      <c r="F20" s="61">
        <f t="shared" si="0"/>
        <v>0</v>
      </c>
    </row>
    <row r="21" spans="1:6" ht="29.25" customHeight="1">
      <c r="A21" s="129" t="s">
        <v>47</v>
      </c>
      <c r="B21" s="130"/>
      <c r="C21" s="130"/>
      <c r="D21" s="130"/>
      <c r="E21" s="75"/>
      <c r="F21" s="53">
        <f>SUM(F8:F20)</f>
        <v>949926</v>
      </c>
    </row>
  </sheetData>
  <sheetProtection algorithmName="SHA-512" hashValue="43Ehs/nJSxUax4DEG1hJkUNy4tvLPVaHMVEcEeyY9bYN2l/vP5a6weELr+jyCl3GWWkKZPJ0KBb5Si3ecuDBMw==" saltValue="S35f8elMc+Lbd9Sv228mnw==" spinCount="100000" sheet="1" objects="1" scenarios="1" selectLockedCells="1"/>
  <protectedRanges>
    <protectedRange algorithmName="SHA-512" hashValue="EUrHwdYVth+8ys/9rHLY4bV80N294T6D6HhlaAIKOlnE+uydm1Ubji8TRpsDab9v4ob8K+WBBdlxoWjt17CtxQ==" saltValue="w7udENLEc2rjUXDimGsa6Q==" spinCount="100000" sqref="A4:D4" name="区域1_1" securityDescriptor=""/>
  </protectedRanges>
  <mergeCells count="6">
    <mergeCell ref="A21:D21"/>
    <mergeCell ref="A1:F1"/>
    <mergeCell ref="A2:F2"/>
    <mergeCell ref="A3:F3"/>
    <mergeCell ref="A4:F4"/>
    <mergeCell ref="A5:F5"/>
  </mergeCells>
  <phoneticPr fontId="77"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5"/>
  <sheetViews>
    <sheetView showZeros="0" zoomScaleNormal="100" workbookViewId="0">
      <selection activeCell="E6" sqref="E6"/>
    </sheetView>
  </sheetViews>
  <sheetFormatPr defaultColWidth="9" defaultRowHeight="18"/>
  <cols>
    <col min="1" max="1" width="5.5" style="93" customWidth="1"/>
    <col min="2" max="2" width="18.375" style="93" customWidth="1"/>
    <col min="3" max="3" width="5.625" style="94" customWidth="1"/>
    <col min="4" max="4" width="6.75" style="95" customWidth="1"/>
    <col min="5" max="6" width="12" style="96" customWidth="1"/>
    <col min="7" max="10" width="12" style="97" customWidth="1"/>
    <col min="11" max="11" width="14.25" style="93" customWidth="1"/>
    <col min="12" max="13" width="9" style="93"/>
    <col min="14" max="14" width="17.5" style="93" customWidth="1"/>
    <col min="15" max="16" width="9" style="93"/>
    <col min="17" max="17" width="22.75" style="93" customWidth="1"/>
    <col min="18" max="250" width="9" style="93"/>
    <col min="251" max="251" width="7.625" style="93" customWidth="1"/>
    <col min="252" max="252" width="47.5" style="93" customWidth="1"/>
    <col min="253" max="253" width="15.625" style="93" customWidth="1"/>
    <col min="254" max="254" width="15" style="93" customWidth="1"/>
    <col min="255" max="255" width="7" style="93" customWidth="1"/>
    <col min="256" max="261" width="10" style="93" customWidth="1"/>
    <col min="262" max="262" width="50.375" style="93" customWidth="1"/>
    <col min="263" max="264" width="12.625" style="93" customWidth="1"/>
    <col min="265" max="265" width="37.75" style="93" customWidth="1"/>
    <col min="266" max="266" width="42" style="93" customWidth="1"/>
    <col min="267" max="506" width="9" style="93"/>
    <col min="507" max="507" width="7.625" style="93" customWidth="1"/>
    <col min="508" max="508" width="47.5" style="93" customWidth="1"/>
    <col min="509" max="509" width="15.625" style="93" customWidth="1"/>
    <col min="510" max="510" width="15" style="93" customWidth="1"/>
    <col min="511" max="511" width="7" style="93" customWidth="1"/>
    <col min="512" max="517" width="10" style="93" customWidth="1"/>
    <col min="518" max="518" width="50.375" style="93" customWidth="1"/>
    <col min="519" max="520" width="12.625" style="93" customWidth="1"/>
    <col min="521" max="521" width="37.75" style="93" customWidth="1"/>
    <col min="522" max="522" width="42" style="93" customWidth="1"/>
    <col min="523" max="762" width="9" style="93"/>
    <col min="763" max="763" width="7.625" style="93" customWidth="1"/>
    <col min="764" max="764" width="47.5" style="93" customWidth="1"/>
    <col min="765" max="765" width="15.625" style="93" customWidth="1"/>
    <col min="766" max="766" width="15" style="93" customWidth="1"/>
    <col min="767" max="767" width="7" style="93" customWidth="1"/>
    <col min="768" max="773" width="10" style="93" customWidth="1"/>
    <col min="774" max="774" width="50.375" style="93" customWidth="1"/>
    <col min="775" max="776" width="12.625" style="93" customWidth="1"/>
    <col min="777" max="777" width="37.75" style="93" customWidth="1"/>
    <col min="778" max="778" width="42" style="93" customWidth="1"/>
    <col min="779" max="1018" width="9" style="93"/>
    <col min="1019" max="1019" width="7.625" style="93" customWidth="1"/>
    <col min="1020" max="1020" width="47.5" style="93" customWidth="1"/>
    <col min="1021" max="1021" width="15.625" style="93" customWidth="1"/>
    <col min="1022" max="1022" width="15" style="93" customWidth="1"/>
    <col min="1023" max="1023" width="7" style="93" customWidth="1"/>
    <col min="1024" max="1029" width="10" style="93" customWidth="1"/>
    <col min="1030" max="1030" width="50.375" style="93" customWidth="1"/>
    <col min="1031" max="1032" width="12.625" style="93" customWidth="1"/>
    <col min="1033" max="1033" width="37.75" style="93" customWidth="1"/>
    <col min="1034" max="1034" width="42" style="93" customWidth="1"/>
    <col min="1035" max="1274" width="9" style="93"/>
    <col min="1275" max="1275" width="7.625" style="93" customWidth="1"/>
    <col min="1276" max="1276" width="47.5" style="93" customWidth="1"/>
    <col min="1277" max="1277" width="15.625" style="93" customWidth="1"/>
    <col min="1278" max="1278" width="15" style="93" customWidth="1"/>
    <col min="1279" max="1279" width="7" style="93" customWidth="1"/>
    <col min="1280" max="1285" width="10" style="93" customWidth="1"/>
    <col min="1286" max="1286" width="50.375" style="93" customWidth="1"/>
    <col min="1287" max="1288" width="12.625" style="93" customWidth="1"/>
    <col min="1289" max="1289" width="37.75" style="93" customWidth="1"/>
    <col min="1290" max="1290" width="42" style="93" customWidth="1"/>
    <col min="1291" max="1530" width="9" style="93"/>
    <col min="1531" max="1531" width="7.625" style="93" customWidth="1"/>
    <col min="1532" max="1532" width="47.5" style="93" customWidth="1"/>
    <col min="1533" max="1533" width="15.625" style="93" customWidth="1"/>
    <col min="1534" max="1534" width="15" style="93" customWidth="1"/>
    <col min="1535" max="1535" width="7" style="93" customWidth="1"/>
    <col min="1536" max="1541" width="10" style="93" customWidth="1"/>
    <col min="1542" max="1542" width="50.375" style="93" customWidth="1"/>
    <col min="1543" max="1544" width="12.625" style="93" customWidth="1"/>
    <col min="1545" max="1545" width="37.75" style="93" customWidth="1"/>
    <col min="1546" max="1546" width="42" style="93" customWidth="1"/>
    <col min="1547" max="1786" width="9" style="93"/>
    <col min="1787" max="1787" width="7.625" style="93" customWidth="1"/>
    <col min="1788" max="1788" width="47.5" style="93" customWidth="1"/>
    <col min="1789" max="1789" width="15.625" style="93" customWidth="1"/>
    <col min="1790" max="1790" width="15" style="93" customWidth="1"/>
    <col min="1791" max="1791" width="7" style="93" customWidth="1"/>
    <col min="1792" max="1797" width="10" style="93" customWidth="1"/>
    <col min="1798" max="1798" width="50.375" style="93" customWidth="1"/>
    <col min="1799" max="1800" width="12.625" style="93" customWidth="1"/>
    <col min="1801" max="1801" width="37.75" style="93" customWidth="1"/>
    <col min="1802" max="1802" width="42" style="93" customWidth="1"/>
    <col min="1803" max="2042" width="9" style="93"/>
    <col min="2043" max="2043" width="7.625" style="93" customWidth="1"/>
    <col min="2044" max="2044" width="47.5" style="93" customWidth="1"/>
    <col min="2045" max="2045" width="15.625" style="93" customWidth="1"/>
    <col min="2046" max="2046" width="15" style="93" customWidth="1"/>
    <col min="2047" max="2047" width="7" style="93" customWidth="1"/>
    <col min="2048" max="2053" width="10" style="93" customWidth="1"/>
    <col min="2054" max="2054" width="50.375" style="93" customWidth="1"/>
    <col min="2055" max="2056" width="12.625" style="93" customWidth="1"/>
    <col min="2057" max="2057" width="37.75" style="93" customWidth="1"/>
    <col min="2058" max="2058" width="42" style="93" customWidth="1"/>
    <col min="2059" max="2298" width="9" style="93"/>
    <col min="2299" max="2299" width="7.625" style="93" customWidth="1"/>
    <col min="2300" max="2300" width="47.5" style="93" customWidth="1"/>
    <col min="2301" max="2301" width="15.625" style="93" customWidth="1"/>
    <col min="2302" max="2302" width="15" style="93" customWidth="1"/>
    <col min="2303" max="2303" width="7" style="93" customWidth="1"/>
    <col min="2304" max="2309" width="10" style="93" customWidth="1"/>
    <col min="2310" max="2310" width="50.375" style="93" customWidth="1"/>
    <col min="2311" max="2312" width="12.625" style="93" customWidth="1"/>
    <col min="2313" max="2313" width="37.75" style="93" customWidth="1"/>
    <col min="2314" max="2314" width="42" style="93" customWidth="1"/>
    <col min="2315" max="2554" width="9" style="93"/>
    <col min="2555" max="2555" width="7.625" style="93" customWidth="1"/>
    <col min="2556" max="2556" width="47.5" style="93" customWidth="1"/>
    <col min="2557" max="2557" width="15.625" style="93" customWidth="1"/>
    <col min="2558" max="2558" width="15" style="93" customWidth="1"/>
    <col min="2559" max="2559" width="7" style="93" customWidth="1"/>
    <col min="2560" max="2565" width="10" style="93" customWidth="1"/>
    <col min="2566" max="2566" width="50.375" style="93" customWidth="1"/>
    <col min="2567" max="2568" width="12.625" style="93" customWidth="1"/>
    <col min="2569" max="2569" width="37.75" style="93" customWidth="1"/>
    <col min="2570" max="2570" width="42" style="93" customWidth="1"/>
    <col min="2571" max="2810" width="9" style="93"/>
    <col min="2811" max="2811" width="7.625" style="93" customWidth="1"/>
    <col min="2812" max="2812" width="47.5" style="93" customWidth="1"/>
    <col min="2813" max="2813" width="15.625" style="93" customWidth="1"/>
    <col min="2814" max="2814" width="15" style="93" customWidth="1"/>
    <col min="2815" max="2815" width="7" style="93" customWidth="1"/>
    <col min="2816" max="2821" width="10" style="93" customWidth="1"/>
    <col min="2822" max="2822" width="50.375" style="93" customWidth="1"/>
    <col min="2823" max="2824" width="12.625" style="93" customWidth="1"/>
    <col min="2825" max="2825" width="37.75" style="93" customWidth="1"/>
    <col min="2826" max="2826" width="42" style="93" customWidth="1"/>
    <col min="2827" max="3066" width="9" style="93"/>
    <col min="3067" max="3067" width="7.625" style="93" customWidth="1"/>
    <col min="3068" max="3068" width="47.5" style="93" customWidth="1"/>
    <col min="3069" max="3069" width="15.625" style="93" customWidth="1"/>
    <col min="3070" max="3070" width="15" style="93" customWidth="1"/>
    <col min="3071" max="3071" width="7" style="93" customWidth="1"/>
    <col min="3072" max="3077" width="10" style="93" customWidth="1"/>
    <col min="3078" max="3078" width="50.375" style="93" customWidth="1"/>
    <col min="3079" max="3080" width="12.625" style="93" customWidth="1"/>
    <col min="3081" max="3081" width="37.75" style="93" customWidth="1"/>
    <col min="3082" max="3082" width="42" style="93" customWidth="1"/>
    <col min="3083" max="3322" width="9" style="93"/>
    <col min="3323" max="3323" width="7.625" style="93" customWidth="1"/>
    <col min="3324" max="3324" width="47.5" style="93" customWidth="1"/>
    <col min="3325" max="3325" width="15.625" style="93" customWidth="1"/>
    <col min="3326" max="3326" width="15" style="93" customWidth="1"/>
    <col min="3327" max="3327" width="7" style="93" customWidth="1"/>
    <col min="3328" max="3333" width="10" style="93" customWidth="1"/>
    <col min="3334" max="3334" width="50.375" style="93" customWidth="1"/>
    <col min="3335" max="3336" width="12.625" style="93" customWidth="1"/>
    <col min="3337" max="3337" width="37.75" style="93" customWidth="1"/>
    <col min="3338" max="3338" width="42" style="93" customWidth="1"/>
    <col min="3339" max="3578" width="9" style="93"/>
    <col min="3579" max="3579" width="7.625" style="93" customWidth="1"/>
    <col min="3580" max="3580" width="47.5" style="93" customWidth="1"/>
    <col min="3581" max="3581" width="15.625" style="93" customWidth="1"/>
    <col min="3582" max="3582" width="15" style="93" customWidth="1"/>
    <col min="3583" max="3583" width="7" style="93" customWidth="1"/>
    <col min="3584" max="3589" width="10" style="93" customWidth="1"/>
    <col min="3590" max="3590" width="50.375" style="93" customWidth="1"/>
    <col min="3591" max="3592" width="12.625" style="93" customWidth="1"/>
    <col min="3593" max="3593" width="37.75" style="93" customWidth="1"/>
    <col min="3594" max="3594" width="42" style="93" customWidth="1"/>
    <col min="3595" max="3834" width="9" style="93"/>
    <col min="3835" max="3835" width="7.625" style="93" customWidth="1"/>
    <col min="3836" max="3836" width="47.5" style="93" customWidth="1"/>
    <col min="3837" max="3837" width="15.625" style="93" customWidth="1"/>
    <col min="3838" max="3838" width="15" style="93" customWidth="1"/>
    <col min="3839" max="3839" width="7" style="93" customWidth="1"/>
    <col min="3840" max="3845" width="10" style="93" customWidth="1"/>
    <col min="3846" max="3846" width="50.375" style="93" customWidth="1"/>
    <col min="3847" max="3848" width="12.625" style="93" customWidth="1"/>
    <col min="3849" max="3849" width="37.75" style="93" customWidth="1"/>
    <col min="3850" max="3850" width="42" style="93" customWidth="1"/>
    <col min="3851" max="4090" width="9" style="93"/>
    <col min="4091" max="4091" width="7.625" style="93" customWidth="1"/>
    <col min="4092" max="4092" width="47.5" style="93" customWidth="1"/>
    <col min="4093" max="4093" width="15.625" style="93" customWidth="1"/>
    <col min="4094" max="4094" width="15" style="93" customWidth="1"/>
    <col min="4095" max="4095" width="7" style="93" customWidth="1"/>
    <col min="4096" max="4101" width="10" style="93" customWidth="1"/>
    <col min="4102" max="4102" width="50.375" style="93" customWidth="1"/>
    <col min="4103" max="4104" width="12.625" style="93" customWidth="1"/>
    <col min="4105" max="4105" width="37.75" style="93" customWidth="1"/>
    <col min="4106" max="4106" width="42" style="93" customWidth="1"/>
    <col min="4107" max="4346" width="9" style="93"/>
    <col min="4347" max="4347" width="7.625" style="93" customWidth="1"/>
    <col min="4348" max="4348" width="47.5" style="93" customWidth="1"/>
    <col min="4349" max="4349" width="15.625" style="93" customWidth="1"/>
    <col min="4350" max="4350" width="15" style="93" customWidth="1"/>
    <col min="4351" max="4351" width="7" style="93" customWidth="1"/>
    <col min="4352" max="4357" width="10" style="93" customWidth="1"/>
    <col min="4358" max="4358" width="50.375" style="93" customWidth="1"/>
    <col min="4359" max="4360" width="12.625" style="93" customWidth="1"/>
    <col min="4361" max="4361" width="37.75" style="93" customWidth="1"/>
    <col min="4362" max="4362" width="42" style="93" customWidth="1"/>
    <col min="4363" max="4602" width="9" style="93"/>
    <col min="4603" max="4603" width="7.625" style="93" customWidth="1"/>
    <col min="4604" max="4604" width="47.5" style="93" customWidth="1"/>
    <col min="4605" max="4605" width="15.625" style="93" customWidth="1"/>
    <col min="4606" max="4606" width="15" style="93" customWidth="1"/>
    <col min="4607" max="4607" width="7" style="93" customWidth="1"/>
    <col min="4608" max="4613" width="10" style="93" customWidth="1"/>
    <col min="4614" max="4614" width="50.375" style="93" customWidth="1"/>
    <col min="4615" max="4616" width="12.625" style="93" customWidth="1"/>
    <col min="4617" max="4617" width="37.75" style="93" customWidth="1"/>
    <col min="4618" max="4618" width="42" style="93" customWidth="1"/>
    <col min="4619" max="4858" width="9" style="93"/>
    <col min="4859" max="4859" width="7.625" style="93" customWidth="1"/>
    <col min="4860" max="4860" width="47.5" style="93" customWidth="1"/>
    <col min="4861" max="4861" width="15.625" style="93" customWidth="1"/>
    <col min="4862" max="4862" width="15" style="93" customWidth="1"/>
    <col min="4863" max="4863" width="7" style="93" customWidth="1"/>
    <col min="4864" max="4869" width="10" style="93" customWidth="1"/>
    <col min="4870" max="4870" width="50.375" style="93" customWidth="1"/>
    <col min="4871" max="4872" width="12.625" style="93" customWidth="1"/>
    <col min="4873" max="4873" width="37.75" style="93" customWidth="1"/>
    <col min="4874" max="4874" width="42" style="93" customWidth="1"/>
    <col min="4875" max="5114" width="9" style="93"/>
    <col min="5115" max="5115" width="7.625" style="93" customWidth="1"/>
    <col min="5116" max="5116" width="47.5" style="93" customWidth="1"/>
    <col min="5117" max="5117" width="15.625" style="93" customWidth="1"/>
    <col min="5118" max="5118" width="15" style="93" customWidth="1"/>
    <col min="5119" max="5119" width="7" style="93" customWidth="1"/>
    <col min="5120" max="5125" width="10" style="93" customWidth="1"/>
    <col min="5126" max="5126" width="50.375" style="93" customWidth="1"/>
    <col min="5127" max="5128" width="12.625" style="93" customWidth="1"/>
    <col min="5129" max="5129" width="37.75" style="93" customWidth="1"/>
    <col min="5130" max="5130" width="42" style="93" customWidth="1"/>
    <col min="5131" max="5370" width="9" style="93"/>
    <col min="5371" max="5371" width="7.625" style="93" customWidth="1"/>
    <col min="5372" max="5372" width="47.5" style="93" customWidth="1"/>
    <col min="5373" max="5373" width="15.625" style="93" customWidth="1"/>
    <col min="5374" max="5374" width="15" style="93" customWidth="1"/>
    <col min="5375" max="5375" width="7" style="93" customWidth="1"/>
    <col min="5376" max="5381" width="10" style="93" customWidth="1"/>
    <col min="5382" max="5382" width="50.375" style="93" customWidth="1"/>
    <col min="5383" max="5384" width="12.625" style="93" customWidth="1"/>
    <col min="5385" max="5385" width="37.75" style="93" customWidth="1"/>
    <col min="5386" max="5386" width="42" style="93" customWidth="1"/>
    <col min="5387" max="5626" width="9" style="93"/>
    <col min="5627" max="5627" width="7.625" style="93" customWidth="1"/>
    <col min="5628" max="5628" width="47.5" style="93" customWidth="1"/>
    <col min="5629" max="5629" width="15.625" style="93" customWidth="1"/>
    <col min="5630" max="5630" width="15" style="93" customWidth="1"/>
    <col min="5631" max="5631" width="7" style="93" customWidth="1"/>
    <col min="5632" max="5637" width="10" style="93" customWidth="1"/>
    <col min="5638" max="5638" width="50.375" style="93" customWidth="1"/>
    <col min="5639" max="5640" width="12.625" style="93" customWidth="1"/>
    <col min="5641" max="5641" width="37.75" style="93" customWidth="1"/>
    <col min="5642" max="5642" width="42" style="93" customWidth="1"/>
    <col min="5643" max="5882" width="9" style="93"/>
    <col min="5883" max="5883" width="7.625" style="93" customWidth="1"/>
    <col min="5884" max="5884" width="47.5" style="93" customWidth="1"/>
    <col min="5885" max="5885" width="15.625" style="93" customWidth="1"/>
    <col min="5886" max="5886" width="15" style="93" customWidth="1"/>
    <col min="5887" max="5887" width="7" style="93" customWidth="1"/>
    <col min="5888" max="5893" width="10" style="93" customWidth="1"/>
    <col min="5894" max="5894" width="50.375" style="93" customWidth="1"/>
    <col min="5895" max="5896" width="12.625" style="93" customWidth="1"/>
    <col min="5897" max="5897" width="37.75" style="93" customWidth="1"/>
    <col min="5898" max="5898" width="42" style="93" customWidth="1"/>
    <col min="5899" max="6138" width="9" style="93"/>
    <col min="6139" max="6139" width="7.625" style="93" customWidth="1"/>
    <col min="6140" max="6140" width="47.5" style="93" customWidth="1"/>
    <col min="6141" max="6141" width="15.625" style="93" customWidth="1"/>
    <col min="6142" max="6142" width="15" style="93" customWidth="1"/>
    <col min="6143" max="6143" width="7" style="93" customWidth="1"/>
    <col min="6144" max="6149" width="10" style="93" customWidth="1"/>
    <col min="6150" max="6150" width="50.375" style="93" customWidth="1"/>
    <col min="6151" max="6152" width="12.625" style="93" customWidth="1"/>
    <col min="6153" max="6153" width="37.75" style="93" customWidth="1"/>
    <col min="6154" max="6154" width="42" style="93" customWidth="1"/>
    <col min="6155" max="6394" width="9" style="93"/>
    <col min="6395" max="6395" width="7.625" style="93" customWidth="1"/>
    <col min="6396" max="6396" width="47.5" style="93" customWidth="1"/>
    <col min="6397" max="6397" width="15.625" style="93" customWidth="1"/>
    <col min="6398" max="6398" width="15" style="93" customWidth="1"/>
    <col min="6399" max="6399" width="7" style="93" customWidth="1"/>
    <col min="6400" max="6405" width="10" style="93" customWidth="1"/>
    <col min="6406" max="6406" width="50.375" style="93" customWidth="1"/>
    <col min="6407" max="6408" width="12.625" style="93" customWidth="1"/>
    <col min="6409" max="6409" width="37.75" style="93" customWidth="1"/>
    <col min="6410" max="6410" width="42" style="93" customWidth="1"/>
    <col min="6411" max="6650" width="9" style="93"/>
    <col min="6651" max="6651" width="7.625" style="93" customWidth="1"/>
    <col min="6652" max="6652" width="47.5" style="93" customWidth="1"/>
    <col min="6653" max="6653" width="15.625" style="93" customWidth="1"/>
    <col min="6654" max="6654" width="15" style="93" customWidth="1"/>
    <col min="6655" max="6655" width="7" style="93" customWidth="1"/>
    <col min="6656" max="6661" width="10" style="93" customWidth="1"/>
    <col min="6662" max="6662" width="50.375" style="93" customWidth="1"/>
    <col min="6663" max="6664" width="12.625" style="93" customWidth="1"/>
    <col min="6665" max="6665" width="37.75" style="93" customWidth="1"/>
    <col min="6666" max="6666" width="42" style="93" customWidth="1"/>
    <col min="6667" max="6906" width="9" style="93"/>
    <col min="6907" max="6907" width="7.625" style="93" customWidth="1"/>
    <col min="6908" max="6908" width="47.5" style="93" customWidth="1"/>
    <col min="6909" max="6909" width="15.625" style="93" customWidth="1"/>
    <col min="6910" max="6910" width="15" style="93" customWidth="1"/>
    <col min="6911" max="6911" width="7" style="93" customWidth="1"/>
    <col min="6912" max="6917" width="10" style="93" customWidth="1"/>
    <col min="6918" max="6918" width="50.375" style="93" customWidth="1"/>
    <col min="6919" max="6920" width="12.625" style="93" customWidth="1"/>
    <col min="6921" max="6921" width="37.75" style="93" customWidth="1"/>
    <col min="6922" max="6922" width="42" style="93" customWidth="1"/>
    <col min="6923" max="7162" width="9" style="93"/>
    <col min="7163" max="7163" width="7.625" style="93" customWidth="1"/>
    <col min="7164" max="7164" width="47.5" style="93" customWidth="1"/>
    <col min="7165" max="7165" width="15.625" style="93" customWidth="1"/>
    <col min="7166" max="7166" width="15" style="93" customWidth="1"/>
    <col min="7167" max="7167" width="7" style="93" customWidth="1"/>
    <col min="7168" max="7173" width="10" style="93" customWidth="1"/>
    <col min="7174" max="7174" width="50.375" style="93" customWidth="1"/>
    <col min="7175" max="7176" width="12.625" style="93" customWidth="1"/>
    <col min="7177" max="7177" width="37.75" style="93" customWidth="1"/>
    <col min="7178" max="7178" width="42" style="93" customWidth="1"/>
    <col min="7179" max="7418" width="9" style="93"/>
    <col min="7419" max="7419" width="7.625" style="93" customWidth="1"/>
    <col min="7420" max="7420" width="47.5" style="93" customWidth="1"/>
    <col min="7421" max="7421" width="15.625" style="93" customWidth="1"/>
    <col min="7422" max="7422" width="15" style="93" customWidth="1"/>
    <col min="7423" max="7423" width="7" style="93" customWidth="1"/>
    <col min="7424" max="7429" width="10" style="93" customWidth="1"/>
    <col min="7430" max="7430" width="50.375" style="93" customWidth="1"/>
    <col min="7431" max="7432" width="12.625" style="93" customWidth="1"/>
    <col min="7433" max="7433" width="37.75" style="93" customWidth="1"/>
    <col min="7434" max="7434" width="42" style="93" customWidth="1"/>
    <col min="7435" max="7674" width="9" style="93"/>
    <col min="7675" max="7675" width="7.625" style="93" customWidth="1"/>
    <col min="7676" max="7676" width="47.5" style="93" customWidth="1"/>
    <col min="7677" max="7677" width="15.625" style="93" customWidth="1"/>
    <col min="7678" max="7678" width="15" style="93" customWidth="1"/>
    <col min="7679" max="7679" width="7" style="93" customWidth="1"/>
    <col min="7680" max="7685" width="10" style="93" customWidth="1"/>
    <col min="7686" max="7686" width="50.375" style="93" customWidth="1"/>
    <col min="7687" max="7688" width="12.625" style="93" customWidth="1"/>
    <col min="7689" max="7689" width="37.75" style="93" customWidth="1"/>
    <col min="7690" max="7690" width="42" style="93" customWidth="1"/>
    <col min="7691" max="7930" width="9" style="93"/>
    <col min="7931" max="7931" width="7.625" style="93" customWidth="1"/>
    <col min="7932" max="7932" width="47.5" style="93" customWidth="1"/>
    <col min="7933" max="7933" width="15.625" style="93" customWidth="1"/>
    <col min="7934" max="7934" width="15" style="93" customWidth="1"/>
    <col min="7935" max="7935" width="7" style="93" customWidth="1"/>
    <col min="7936" max="7941" width="10" style="93" customWidth="1"/>
    <col min="7942" max="7942" width="50.375" style="93" customWidth="1"/>
    <col min="7943" max="7944" width="12.625" style="93" customWidth="1"/>
    <col min="7945" max="7945" width="37.75" style="93" customWidth="1"/>
    <col min="7946" max="7946" width="42" style="93" customWidth="1"/>
    <col min="7947" max="8186" width="9" style="93"/>
    <col min="8187" max="8187" width="7.625" style="93" customWidth="1"/>
    <col min="8188" max="8188" width="47.5" style="93" customWidth="1"/>
    <col min="8189" max="8189" width="15.625" style="93" customWidth="1"/>
    <col min="8190" max="8190" width="15" style="93" customWidth="1"/>
    <col min="8191" max="8191" width="7" style="93" customWidth="1"/>
    <col min="8192" max="8197" width="10" style="93" customWidth="1"/>
    <col min="8198" max="8198" width="50.375" style="93" customWidth="1"/>
    <col min="8199" max="8200" width="12.625" style="93" customWidth="1"/>
    <col min="8201" max="8201" width="37.75" style="93" customWidth="1"/>
    <col min="8202" max="8202" width="42" style="93" customWidth="1"/>
    <col min="8203" max="8442" width="9" style="93"/>
    <col min="8443" max="8443" width="7.625" style="93" customWidth="1"/>
    <col min="8444" max="8444" width="47.5" style="93" customWidth="1"/>
    <col min="8445" max="8445" width="15.625" style="93" customWidth="1"/>
    <col min="8446" max="8446" width="15" style="93" customWidth="1"/>
    <col min="8447" max="8447" width="7" style="93" customWidth="1"/>
    <col min="8448" max="8453" width="10" style="93" customWidth="1"/>
    <col min="8454" max="8454" width="50.375" style="93" customWidth="1"/>
    <col min="8455" max="8456" width="12.625" style="93" customWidth="1"/>
    <col min="8457" max="8457" width="37.75" style="93" customWidth="1"/>
    <col min="8458" max="8458" width="42" style="93" customWidth="1"/>
    <col min="8459" max="8698" width="9" style="93"/>
    <col min="8699" max="8699" width="7.625" style="93" customWidth="1"/>
    <col min="8700" max="8700" width="47.5" style="93" customWidth="1"/>
    <col min="8701" max="8701" width="15.625" style="93" customWidth="1"/>
    <col min="8702" max="8702" width="15" style="93" customWidth="1"/>
    <col min="8703" max="8703" width="7" style="93" customWidth="1"/>
    <col min="8704" max="8709" width="10" style="93" customWidth="1"/>
    <col min="8710" max="8710" width="50.375" style="93" customWidth="1"/>
    <col min="8711" max="8712" width="12.625" style="93" customWidth="1"/>
    <col min="8713" max="8713" width="37.75" style="93" customWidth="1"/>
    <col min="8714" max="8714" width="42" style="93" customWidth="1"/>
    <col min="8715" max="8954" width="9" style="93"/>
    <col min="8955" max="8955" width="7.625" style="93" customWidth="1"/>
    <col min="8956" max="8956" width="47.5" style="93" customWidth="1"/>
    <col min="8957" max="8957" width="15.625" style="93" customWidth="1"/>
    <col min="8958" max="8958" width="15" style="93" customWidth="1"/>
    <col min="8959" max="8959" width="7" style="93" customWidth="1"/>
    <col min="8960" max="8965" width="10" style="93" customWidth="1"/>
    <col min="8966" max="8966" width="50.375" style="93" customWidth="1"/>
    <col min="8967" max="8968" width="12.625" style="93" customWidth="1"/>
    <col min="8969" max="8969" width="37.75" style="93" customWidth="1"/>
    <col min="8970" max="8970" width="42" style="93" customWidth="1"/>
    <col min="8971" max="9210" width="9" style="93"/>
    <col min="9211" max="9211" width="7.625" style="93" customWidth="1"/>
    <col min="9212" max="9212" width="47.5" style="93" customWidth="1"/>
    <col min="9213" max="9213" width="15.625" style="93" customWidth="1"/>
    <col min="9214" max="9214" width="15" style="93" customWidth="1"/>
    <col min="9215" max="9215" width="7" style="93" customWidth="1"/>
    <col min="9216" max="9221" width="10" style="93" customWidth="1"/>
    <col min="9222" max="9222" width="50.375" style="93" customWidth="1"/>
    <col min="9223" max="9224" width="12.625" style="93" customWidth="1"/>
    <col min="9225" max="9225" width="37.75" style="93" customWidth="1"/>
    <col min="9226" max="9226" width="42" style="93" customWidth="1"/>
    <col min="9227" max="9466" width="9" style="93"/>
    <col min="9467" max="9467" width="7.625" style="93" customWidth="1"/>
    <col min="9468" max="9468" width="47.5" style="93" customWidth="1"/>
    <col min="9469" max="9469" width="15.625" style="93" customWidth="1"/>
    <col min="9470" max="9470" width="15" style="93" customWidth="1"/>
    <col min="9471" max="9471" width="7" style="93" customWidth="1"/>
    <col min="9472" max="9477" width="10" style="93" customWidth="1"/>
    <col min="9478" max="9478" width="50.375" style="93" customWidth="1"/>
    <col min="9479" max="9480" width="12.625" style="93" customWidth="1"/>
    <col min="9481" max="9481" width="37.75" style="93" customWidth="1"/>
    <col min="9482" max="9482" width="42" style="93" customWidth="1"/>
    <col min="9483" max="9722" width="9" style="93"/>
    <col min="9723" max="9723" width="7.625" style="93" customWidth="1"/>
    <col min="9724" max="9724" width="47.5" style="93" customWidth="1"/>
    <col min="9725" max="9725" width="15.625" style="93" customWidth="1"/>
    <col min="9726" max="9726" width="15" style="93" customWidth="1"/>
    <col min="9727" max="9727" width="7" style="93" customWidth="1"/>
    <col min="9728" max="9733" width="10" style="93" customWidth="1"/>
    <col min="9734" max="9734" width="50.375" style="93" customWidth="1"/>
    <col min="9735" max="9736" width="12.625" style="93" customWidth="1"/>
    <col min="9737" max="9737" width="37.75" style="93" customWidth="1"/>
    <col min="9738" max="9738" width="42" style="93" customWidth="1"/>
    <col min="9739" max="9978" width="9" style="93"/>
    <col min="9979" max="9979" width="7.625" style="93" customWidth="1"/>
    <col min="9980" max="9980" width="47.5" style="93" customWidth="1"/>
    <col min="9981" max="9981" width="15.625" style="93" customWidth="1"/>
    <col min="9982" max="9982" width="15" style="93" customWidth="1"/>
    <col min="9983" max="9983" width="7" style="93" customWidth="1"/>
    <col min="9984" max="9989" width="10" style="93" customWidth="1"/>
    <col min="9990" max="9990" width="50.375" style="93" customWidth="1"/>
    <col min="9991" max="9992" width="12.625" style="93" customWidth="1"/>
    <col min="9993" max="9993" width="37.75" style="93" customWidth="1"/>
    <col min="9994" max="9994" width="42" style="93" customWidth="1"/>
    <col min="9995" max="10234" width="9" style="93"/>
    <col min="10235" max="10235" width="7.625" style="93" customWidth="1"/>
    <col min="10236" max="10236" width="47.5" style="93" customWidth="1"/>
    <col min="10237" max="10237" width="15.625" style="93" customWidth="1"/>
    <col min="10238" max="10238" width="15" style="93" customWidth="1"/>
    <col min="10239" max="10239" width="7" style="93" customWidth="1"/>
    <col min="10240" max="10245" width="10" style="93" customWidth="1"/>
    <col min="10246" max="10246" width="50.375" style="93" customWidth="1"/>
    <col min="10247" max="10248" width="12.625" style="93" customWidth="1"/>
    <col min="10249" max="10249" width="37.75" style="93" customWidth="1"/>
    <col min="10250" max="10250" width="42" style="93" customWidth="1"/>
    <col min="10251" max="10490" width="9" style="93"/>
    <col min="10491" max="10491" width="7.625" style="93" customWidth="1"/>
    <col min="10492" max="10492" width="47.5" style="93" customWidth="1"/>
    <col min="10493" max="10493" width="15.625" style="93" customWidth="1"/>
    <col min="10494" max="10494" width="15" style="93" customWidth="1"/>
    <col min="10495" max="10495" width="7" style="93" customWidth="1"/>
    <col min="10496" max="10501" width="10" style="93" customWidth="1"/>
    <col min="10502" max="10502" width="50.375" style="93" customWidth="1"/>
    <col min="10503" max="10504" width="12.625" style="93" customWidth="1"/>
    <col min="10505" max="10505" width="37.75" style="93" customWidth="1"/>
    <col min="10506" max="10506" width="42" style="93" customWidth="1"/>
    <col min="10507" max="10746" width="9" style="93"/>
    <col min="10747" max="10747" width="7.625" style="93" customWidth="1"/>
    <col min="10748" max="10748" width="47.5" style="93" customWidth="1"/>
    <col min="10749" max="10749" width="15.625" style="93" customWidth="1"/>
    <col min="10750" max="10750" width="15" style="93" customWidth="1"/>
    <col min="10751" max="10751" width="7" style="93" customWidth="1"/>
    <col min="10752" max="10757" width="10" style="93" customWidth="1"/>
    <col min="10758" max="10758" width="50.375" style="93" customWidth="1"/>
    <col min="10759" max="10760" width="12.625" style="93" customWidth="1"/>
    <col min="10761" max="10761" width="37.75" style="93" customWidth="1"/>
    <col min="10762" max="10762" width="42" style="93" customWidth="1"/>
    <col min="10763" max="11002" width="9" style="93"/>
    <col min="11003" max="11003" width="7.625" style="93" customWidth="1"/>
    <col min="11004" max="11004" width="47.5" style="93" customWidth="1"/>
    <col min="11005" max="11005" width="15.625" style="93" customWidth="1"/>
    <col min="11006" max="11006" width="15" style="93" customWidth="1"/>
    <col min="11007" max="11007" width="7" style="93" customWidth="1"/>
    <col min="11008" max="11013" width="10" style="93" customWidth="1"/>
    <col min="11014" max="11014" width="50.375" style="93" customWidth="1"/>
    <col min="11015" max="11016" width="12.625" style="93" customWidth="1"/>
    <col min="11017" max="11017" width="37.75" style="93" customWidth="1"/>
    <col min="11018" max="11018" width="42" style="93" customWidth="1"/>
    <col min="11019" max="11258" width="9" style="93"/>
    <col min="11259" max="11259" width="7.625" style="93" customWidth="1"/>
    <col min="11260" max="11260" width="47.5" style="93" customWidth="1"/>
    <col min="11261" max="11261" width="15.625" style="93" customWidth="1"/>
    <col min="11262" max="11262" width="15" style="93" customWidth="1"/>
    <col min="11263" max="11263" width="7" style="93" customWidth="1"/>
    <col min="11264" max="11269" width="10" style="93" customWidth="1"/>
    <col min="11270" max="11270" width="50.375" style="93" customWidth="1"/>
    <col min="11271" max="11272" width="12.625" style="93" customWidth="1"/>
    <col min="11273" max="11273" width="37.75" style="93" customWidth="1"/>
    <col min="11274" max="11274" width="42" style="93" customWidth="1"/>
    <col min="11275" max="11514" width="9" style="93"/>
    <col min="11515" max="11515" width="7.625" style="93" customWidth="1"/>
    <col min="11516" max="11516" width="47.5" style="93" customWidth="1"/>
    <col min="11517" max="11517" width="15.625" style="93" customWidth="1"/>
    <col min="11518" max="11518" width="15" style="93" customWidth="1"/>
    <col min="11519" max="11519" width="7" style="93" customWidth="1"/>
    <col min="11520" max="11525" width="10" style="93" customWidth="1"/>
    <col min="11526" max="11526" width="50.375" style="93" customWidth="1"/>
    <col min="11527" max="11528" width="12.625" style="93" customWidth="1"/>
    <col min="11529" max="11529" width="37.75" style="93" customWidth="1"/>
    <col min="11530" max="11530" width="42" style="93" customWidth="1"/>
    <col min="11531" max="11770" width="9" style="93"/>
    <col min="11771" max="11771" width="7.625" style="93" customWidth="1"/>
    <col min="11772" max="11772" width="47.5" style="93" customWidth="1"/>
    <col min="11773" max="11773" width="15.625" style="93" customWidth="1"/>
    <col min="11774" max="11774" width="15" style="93" customWidth="1"/>
    <col min="11775" max="11775" width="7" style="93" customWidth="1"/>
    <col min="11776" max="11781" width="10" style="93" customWidth="1"/>
    <col min="11782" max="11782" width="50.375" style="93" customWidth="1"/>
    <col min="11783" max="11784" width="12.625" style="93" customWidth="1"/>
    <col min="11785" max="11785" width="37.75" style="93" customWidth="1"/>
    <col min="11786" max="11786" width="42" style="93" customWidth="1"/>
    <col min="11787" max="12026" width="9" style="93"/>
    <col min="12027" max="12027" width="7.625" style="93" customWidth="1"/>
    <col min="12028" max="12028" width="47.5" style="93" customWidth="1"/>
    <col min="12029" max="12029" width="15.625" style="93" customWidth="1"/>
    <col min="12030" max="12030" width="15" style="93" customWidth="1"/>
    <col min="12031" max="12031" width="7" style="93" customWidth="1"/>
    <col min="12032" max="12037" width="10" style="93" customWidth="1"/>
    <col min="12038" max="12038" width="50.375" style="93" customWidth="1"/>
    <col min="12039" max="12040" width="12.625" style="93" customWidth="1"/>
    <col min="12041" max="12041" width="37.75" style="93" customWidth="1"/>
    <col min="12042" max="12042" width="42" style="93" customWidth="1"/>
    <col min="12043" max="12282" width="9" style="93"/>
    <col min="12283" max="12283" width="7.625" style="93" customWidth="1"/>
    <col min="12284" max="12284" width="47.5" style="93" customWidth="1"/>
    <col min="12285" max="12285" width="15.625" style="93" customWidth="1"/>
    <col min="12286" max="12286" width="15" style="93" customWidth="1"/>
    <col min="12287" max="12287" width="7" style="93" customWidth="1"/>
    <col min="12288" max="12293" width="10" style="93" customWidth="1"/>
    <col min="12294" max="12294" width="50.375" style="93" customWidth="1"/>
    <col min="12295" max="12296" width="12.625" style="93" customWidth="1"/>
    <col min="12297" max="12297" width="37.75" style="93" customWidth="1"/>
    <col min="12298" max="12298" width="42" style="93" customWidth="1"/>
    <col min="12299" max="12538" width="9" style="93"/>
    <col min="12539" max="12539" width="7.625" style="93" customWidth="1"/>
    <col min="12540" max="12540" width="47.5" style="93" customWidth="1"/>
    <col min="12541" max="12541" width="15.625" style="93" customWidth="1"/>
    <col min="12542" max="12542" width="15" style="93" customWidth="1"/>
    <col min="12543" max="12543" width="7" style="93" customWidth="1"/>
    <col min="12544" max="12549" width="10" style="93" customWidth="1"/>
    <col min="12550" max="12550" width="50.375" style="93" customWidth="1"/>
    <col min="12551" max="12552" width="12.625" style="93" customWidth="1"/>
    <col min="12553" max="12553" width="37.75" style="93" customWidth="1"/>
    <col min="12554" max="12554" width="42" style="93" customWidth="1"/>
    <col min="12555" max="12794" width="9" style="93"/>
    <col min="12795" max="12795" width="7.625" style="93" customWidth="1"/>
    <col min="12796" max="12796" width="47.5" style="93" customWidth="1"/>
    <col min="12797" max="12797" width="15.625" style="93" customWidth="1"/>
    <col min="12798" max="12798" width="15" style="93" customWidth="1"/>
    <col min="12799" max="12799" width="7" style="93" customWidth="1"/>
    <col min="12800" max="12805" width="10" style="93" customWidth="1"/>
    <col min="12806" max="12806" width="50.375" style="93" customWidth="1"/>
    <col min="12807" max="12808" width="12.625" style="93" customWidth="1"/>
    <col min="12809" max="12809" width="37.75" style="93" customWidth="1"/>
    <col min="12810" max="12810" width="42" style="93" customWidth="1"/>
    <col min="12811" max="13050" width="9" style="93"/>
    <col min="13051" max="13051" width="7.625" style="93" customWidth="1"/>
    <col min="13052" max="13052" width="47.5" style="93" customWidth="1"/>
    <col min="13053" max="13053" width="15.625" style="93" customWidth="1"/>
    <col min="13054" max="13054" width="15" style="93" customWidth="1"/>
    <col min="13055" max="13055" width="7" style="93" customWidth="1"/>
    <col min="13056" max="13061" width="10" style="93" customWidth="1"/>
    <col min="13062" max="13062" width="50.375" style="93" customWidth="1"/>
    <col min="13063" max="13064" width="12.625" style="93" customWidth="1"/>
    <col min="13065" max="13065" width="37.75" style="93" customWidth="1"/>
    <col min="13066" max="13066" width="42" style="93" customWidth="1"/>
    <col min="13067" max="13306" width="9" style="93"/>
    <col min="13307" max="13307" width="7.625" style="93" customWidth="1"/>
    <col min="13308" max="13308" width="47.5" style="93" customWidth="1"/>
    <col min="13309" max="13309" width="15.625" style="93" customWidth="1"/>
    <col min="13310" max="13310" width="15" style="93" customWidth="1"/>
    <col min="13311" max="13311" width="7" style="93" customWidth="1"/>
    <col min="13312" max="13317" width="10" style="93" customWidth="1"/>
    <col min="13318" max="13318" width="50.375" style="93" customWidth="1"/>
    <col min="13319" max="13320" width="12.625" style="93" customWidth="1"/>
    <col min="13321" max="13321" width="37.75" style="93" customWidth="1"/>
    <col min="13322" max="13322" width="42" style="93" customWidth="1"/>
    <col min="13323" max="13562" width="9" style="93"/>
    <col min="13563" max="13563" width="7.625" style="93" customWidth="1"/>
    <col min="13564" max="13564" width="47.5" style="93" customWidth="1"/>
    <col min="13565" max="13565" width="15.625" style="93" customWidth="1"/>
    <col min="13566" max="13566" width="15" style="93" customWidth="1"/>
    <col min="13567" max="13567" width="7" style="93" customWidth="1"/>
    <col min="13568" max="13573" width="10" style="93" customWidth="1"/>
    <col min="13574" max="13574" width="50.375" style="93" customWidth="1"/>
    <col min="13575" max="13576" width="12.625" style="93" customWidth="1"/>
    <col min="13577" max="13577" width="37.75" style="93" customWidth="1"/>
    <col min="13578" max="13578" width="42" style="93" customWidth="1"/>
    <col min="13579" max="13818" width="9" style="93"/>
    <col min="13819" max="13819" width="7.625" style="93" customWidth="1"/>
    <col min="13820" max="13820" width="47.5" style="93" customWidth="1"/>
    <col min="13821" max="13821" width="15.625" style="93" customWidth="1"/>
    <col min="13822" max="13822" width="15" style="93" customWidth="1"/>
    <col min="13823" max="13823" width="7" style="93" customWidth="1"/>
    <col min="13824" max="13829" width="10" style="93" customWidth="1"/>
    <col min="13830" max="13830" width="50.375" style="93" customWidth="1"/>
    <col min="13831" max="13832" width="12.625" style="93" customWidth="1"/>
    <col min="13833" max="13833" width="37.75" style="93" customWidth="1"/>
    <col min="13834" max="13834" width="42" style="93" customWidth="1"/>
    <col min="13835" max="14074" width="9" style="93"/>
    <col min="14075" max="14075" width="7.625" style="93" customWidth="1"/>
    <col min="14076" max="14076" width="47.5" style="93" customWidth="1"/>
    <col min="14077" max="14077" width="15.625" style="93" customWidth="1"/>
    <col min="14078" max="14078" width="15" style="93" customWidth="1"/>
    <col min="14079" max="14079" width="7" style="93" customWidth="1"/>
    <col min="14080" max="14085" width="10" style="93" customWidth="1"/>
    <col min="14086" max="14086" width="50.375" style="93" customWidth="1"/>
    <col min="14087" max="14088" width="12.625" style="93" customWidth="1"/>
    <col min="14089" max="14089" width="37.75" style="93" customWidth="1"/>
    <col min="14090" max="14090" width="42" style="93" customWidth="1"/>
    <col min="14091" max="14330" width="9" style="93"/>
    <col min="14331" max="14331" width="7.625" style="93" customWidth="1"/>
    <col min="14332" max="14332" width="47.5" style="93" customWidth="1"/>
    <col min="14333" max="14333" width="15.625" style="93" customWidth="1"/>
    <col min="14334" max="14334" width="15" style="93" customWidth="1"/>
    <col min="14335" max="14335" width="7" style="93" customWidth="1"/>
    <col min="14336" max="14341" width="10" style="93" customWidth="1"/>
    <col min="14342" max="14342" width="50.375" style="93" customWidth="1"/>
    <col min="14343" max="14344" width="12.625" style="93" customWidth="1"/>
    <col min="14345" max="14345" width="37.75" style="93" customWidth="1"/>
    <col min="14346" max="14346" width="42" style="93" customWidth="1"/>
    <col min="14347" max="14586" width="9" style="93"/>
    <col min="14587" max="14587" width="7.625" style="93" customWidth="1"/>
    <col min="14588" max="14588" width="47.5" style="93" customWidth="1"/>
    <col min="14589" max="14589" width="15.625" style="93" customWidth="1"/>
    <col min="14590" max="14590" width="15" style="93" customWidth="1"/>
    <col min="14591" max="14591" width="7" style="93" customWidth="1"/>
    <col min="14592" max="14597" width="10" style="93" customWidth="1"/>
    <col min="14598" max="14598" width="50.375" style="93" customWidth="1"/>
    <col min="14599" max="14600" width="12.625" style="93" customWidth="1"/>
    <col min="14601" max="14601" width="37.75" style="93" customWidth="1"/>
    <col min="14602" max="14602" width="42" style="93" customWidth="1"/>
    <col min="14603" max="14842" width="9" style="93"/>
    <col min="14843" max="14843" width="7.625" style="93" customWidth="1"/>
    <col min="14844" max="14844" width="47.5" style="93" customWidth="1"/>
    <col min="14845" max="14845" width="15.625" style="93" customWidth="1"/>
    <col min="14846" max="14846" width="15" style="93" customWidth="1"/>
    <col min="14847" max="14847" width="7" style="93" customWidth="1"/>
    <col min="14848" max="14853" width="10" style="93" customWidth="1"/>
    <col min="14854" max="14854" width="50.375" style="93" customWidth="1"/>
    <col min="14855" max="14856" width="12.625" style="93" customWidth="1"/>
    <col min="14857" max="14857" width="37.75" style="93" customWidth="1"/>
    <col min="14858" max="14858" width="42" style="93" customWidth="1"/>
    <col min="14859" max="15098" width="9" style="93"/>
    <col min="15099" max="15099" width="7.625" style="93" customWidth="1"/>
    <col min="15100" max="15100" width="47.5" style="93" customWidth="1"/>
    <col min="15101" max="15101" width="15.625" style="93" customWidth="1"/>
    <col min="15102" max="15102" width="15" style="93" customWidth="1"/>
    <col min="15103" max="15103" width="7" style="93" customWidth="1"/>
    <col min="15104" max="15109" width="10" style="93" customWidth="1"/>
    <col min="15110" max="15110" width="50.375" style="93" customWidth="1"/>
    <col min="15111" max="15112" width="12.625" style="93" customWidth="1"/>
    <col min="15113" max="15113" width="37.75" style="93" customWidth="1"/>
    <col min="15114" max="15114" width="42" style="93" customWidth="1"/>
    <col min="15115" max="15354" width="9" style="93"/>
    <col min="15355" max="15355" width="7.625" style="93" customWidth="1"/>
    <col min="15356" max="15356" width="47.5" style="93" customWidth="1"/>
    <col min="15357" max="15357" width="15.625" style="93" customWidth="1"/>
    <col min="15358" max="15358" width="15" style="93" customWidth="1"/>
    <col min="15359" max="15359" width="7" style="93" customWidth="1"/>
    <col min="15360" max="15365" width="10" style="93" customWidth="1"/>
    <col min="15366" max="15366" width="50.375" style="93" customWidth="1"/>
    <col min="15367" max="15368" width="12.625" style="93" customWidth="1"/>
    <col min="15369" max="15369" width="37.75" style="93" customWidth="1"/>
    <col min="15370" max="15370" width="42" style="93" customWidth="1"/>
    <col min="15371" max="15610" width="9" style="93"/>
    <col min="15611" max="15611" width="7.625" style="93" customWidth="1"/>
    <col min="15612" max="15612" width="47.5" style="93" customWidth="1"/>
    <col min="15613" max="15613" width="15.625" style="93" customWidth="1"/>
    <col min="15614" max="15614" width="15" style="93" customWidth="1"/>
    <col min="15615" max="15615" width="7" style="93" customWidth="1"/>
    <col min="15616" max="15621" width="10" style="93" customWidth="1"/>
    <col min="15622" max="15622" width="50.375" style="93" customWidth="1"/>
    <col min="15623" max="15624" width="12.625" style="93" customWidth="1"/>
    <col min="15625" max="15625" width="37.75" style="93" customWidth="1"/>
    <col min="15626" max="15626" width="42" style="93" customWidth="1"/>
    <col min="15627" max="15866" width="9" style="93"/>
    <col min="15867" max="15867" width="7.625" style="93" customWidth="1"/>
    <col min="15868" max="15868" width="47.5" style="93" customWidth="1"/>
    <col min="15869" max="15869" width="15.625" style="93" customWidth="1"/>
    <col min="15870" max="15870" width="15" style="93" customWidth="1"/>
    <col min="15871" max="15871" width="7" style="93" customWidth="1"/>
    <col min="15872" max="15877" width="10" style="93" customWidth="1"/>
    <col min="15878" max="15878" width="50.375" style="93" customWidth="1"/>
    <col min="15879" max="15880" width="12.625" style="93" customWidth="1"/>
    <col min="15881" max="15881" width="37.75" style="93" customWidth="1"/>
    <col min="15882" max="15882" width="42" style="93" customWidth="1"/>
    <col min="15883" max="16122" width="9" style="93"/>
    <col min="16123" max="16123" width="7.625" style="93" customWidth="1"/>
    <col min="16124" max="16124" width="47.5" style="93" customWidth="1"/>
    <col min="16125" max="16125" width="15.625" style="93" customWidth="1"/>
    <col min="16126" max="16126" width="15" style="93" customWidth="1"/>
    <col min="16127" max="16127" width="7" style="93" customWidth="1"/>
    <col min="16128" max="16133" width="10" style="93" customWidth="1"/>
    <col min="16134" max="16134" width="50.375" style="93" customWidth="1"/>
    <col min="16135" max="16136" width="12.625" style="93" customWidth="1"/>
    <col min="16137" max="16137" width="37.75" style="93" customWidth="1"/>
    <col min="16138" max="16138" width="42" style="93" customWidth="1"/>
    <col min="16139" max="16384" width="9" style="93"/>
  </cols>
  <sheetData>
    <row r="1" spans="1:17" s="77" customFormat="1" ht="30" customHeight="1">
      <c r="A1" s="137" t="s">
        <v>121</v>
      </c>
      <c r="B1" s="138"/>
      <c r="C1" s="138"/>
      <c r="D1" s="139"/>
      <c r="E1" s="138"/>
      <c r="F1" s="138"/>
      <c r="G1" s="138"/>
      <c r="H1" s="138"/>
      <c r="I1" s="138"/>
      <c r="J1" s="138"/>
      <c r="K1" s="138"/>
    </row>
    <row r="2" spans="1:17" s="78" customFormat="1" ht="30" customHeight="1" thickBot="1">
      <c r="A2" s="140" t="s">
        <v>321</v>
      </c>
      <c r="B2" s="141"/>
      <c r="C2" s="141"/>
      <c r="D2" s="142"/>
      <c r="E2" s="141"/>
      <c r="F2" s="141"/>
      <c r="G2" s="141"/>
      <c r="H2" s="141"/>
      <c r="I2" s="141"/>
      <c r="J2" s="141"/>
      <c r="K2" s="141"/>
    </row>
    <row r="3" spans="1:17" s="83" customFormat="1" ht="30" customHeight="1">
      <c r="A3" s="79" t="s">
        <v>126</v>
      </c>
      <c r="B3" s="80" t="s">
        <v>127</v>
      </c>
      <c r="C3" s="80" t="s">
        <v>128</v>
      </c>
      <c r="D3" s="80" t="s">
        <v>15</v>
      </c>
      <c r="E3" s="81" t="s">
        <v>129</v>
      </c>
      <c r="F3" s="81" t="s">
        <v>130</v>
      </c>
      <c r="G3" s="81" t="s">
        <v>124</v>
      </c>
      <c r="H3" s="76" t="s">
        <v>303</v>
      </c>
      <c r="I3" s="76" t="s">
        <v>304</v>
      </c>
      <c r="J3" s="81" t="s">
        <v>131</v>
      </c>
      <c r="K3" s="82" t="s">
        <v>132</v>
      </c>
      <c r="N3" s="78"/>
      <c r="O3" s="78"/>
      <c r="P3" s="78"/>
      <c r="Q3" s="78"/>
    </row>
    <row r="4" spans="1:17" s="83" customFormat="1" ht="26.25" customHeight="1">
      <c r="A4" s="102">
        <v>203</v>
      </c>
      <c r="B4" s="103" t="s">
        <v>133</v>
      </c>
      <c r="C4" s="105"/>
      <c r="D4" s="84"/>
      <c r="E4" s="98"/>
      <c r="F4" s="98"/>
      <c r="G4" s="99"/>
      <c r="H4" s="99"/>
      <c r="I4" s="99"/>
      <c r="J4" s="99"/>
      <c r="K4" s="106"/>
      <c r="N4" s="78"/>
      <c r="O4" s="78"/>
      <c r="P4" s="78"/>
      <c r="Q4" s="78"/>
    </row>
    <row r="5" spans="1:17" s="83" customFormat="1" ht="26.25" customHeight="1">
      <c r="A5" s="107">
        <v>1</v>
      </c>
      <c r="B5" s="108" t="s">
        <v>134</v>
      </c>
      <c r="C5" s="105" t="s">
        <v>305</v>
      </c>
      <c r="D5" s="85">
        <v>2</v>
      </c>
      <c r="E5" s="125"/>
      <c r="F5" s="126"/>
      <c r="G5" s="99">
        <f>ROUND((E5+F5),2)</f>
        <v>0</v>
      </c>
      <c r="H5" s="109">
        <f>ROUND(E5*D5,0)</f>
        <v>0</v>
      </c>
      <c r="I5" s="109">
        <f>ROUND(F5*D5,0)</f>
        <v>0</v>
      </c>
      <c r="J5" s="109">
        <f>H5+I5</f>
        <v>0</v>
      </c>
      <c r="K5" s="106"/>
      <c r="N5" s="78"/>
      <c r="O5" s="78"/>
      <c r="P5" s="78"/>
      <c r="Q5" s="78"/>
    </row>
    <row r="6" spans="1:17" s="83" customFormat="1" ht="26.25" customHeight="1">
      <c r="A6" s="107">
        <v>2</v>
      </c>
      <c r="B6" s="108" t="s">
        <v>135</v>
      </c>
      <c r="C6" s="105" t="s">
        <v>305</v>
      </c>
      <c r="D6" s="85">
        <v>10</v>
      </c>
      <c r="E6" s="125"/>
      <c r="F6" s="126"/>
      <c r="G6" s="99">
        <f t="shared" ref="G6:G69" si="0">ROUND((E6+F6),2)</f>
        <v>0</v>
      </c>
      <c r="H6" s="109">
        <f t="shared" ref="H6:H69" si="1">ROUND(E6*D6,0)</f>
        <v>0</v>
      </c>
      <c r="I6" s="109">
        <f t="shared" ref="I6:I69" si="2">ROUND(F6*D6,0)</f>
        <v>0</v>
      </c>
      <c r="J6" s="109">
        <f t="shared" ref="J6:J69" si="3">H6+I6</f>
        <v>0</v>
      </c>
      <c r="K6" s="106"/>
      <c r="N6" s="78"/>
      <c r="O6" s="78"/>
      <c r="P6" s="78"/>
      <c r="Q6" s="78"/>
    </row>
    <row r="7" spans="1:17" s="83" customFormat="1" ht="26.25" customHeight="1">
      <c r="A7" s="107">
        <v>3</v>
      </c>
      <c r="B7" s="108" t="s">
        <v>136</v>
      </c>
      <c r="C7" s="105" t="s">
        <v>305</v>
      </c>
      <c r="D7" s="85">
        <v>2</v>
      </c>
      <c r="E7" s="125"/>
      <c r="F7" s="126"/>
      <c r="G7" s="99">
        <f t="shared" si="0"/>
        <v>0</v>
      </c>
      <c r="H7" s="109">
        <f t="shared" si="1"/>
        <v>0</v>
      </c>
      <c r="I7" s="109">
        <f t="shared" si="2"/>
        <v>0</v>
      </c>
      <c r="J7" s="109">
        <f t="shared" si="3"/>
        <v>0</v>
      </c>
      <c r="K7" s="106"/>
      <c r="N7" s="78"/>
      <c r="O7" s="78"/>
      <c r="P7" s="78"/>
      <c r="Q7" s="78"/>
    </row>
    <row r="8" spans="1:17" s="83" customFormat="1" ht="26.25" customHeight="1">
      <c r="A8" s="107">
        <v>4</v>
      </c>
      <c r="B8" s="108" t="s">
        <v>137</v>
      </c>
      <c r="C8" s="105" t="s">
        <v>306</v>
      </c>
      <c r="D8" s="85">
        <v>15</v>
      </c>
      <c r="E8" s="125"/>
      <c r="F8" s="126"/>
      <c r="G8" s="99">
        <f t="shared" si="0"/>
        <v>0</v>
      </c>
      <c r="H8" s="109">
        <f t="shared" si="1"/>
        <v>0</v>
      </c>
      <c r="I8" s="109">
        <f t="shared" si="2"/>
        <v>0</v>
      </c>
      <c r="J8" s="109">
        <f t="shared" si="3"/>
        <v>0</v>
      </c>
      <c r="K8" s="106"/>
      <c r="N8" s="78"/>
      <c r="O8" s="78"/>
      <c r="P8" s="78"/>
      <c r="Q8" s="78"/>
    </row>
    <row r="9" spans="1:17" s="83" customFormat="1" ht="26.25" customHeight="1">
      <c r="A9" s="107">
        <v>5</v>
      </c>
      <c r="B9" s="108" t="s">
        <v>138</v>
      </c>
      <c r="C9" s="105" t="s">
        <v>306</v>
      </c>
      <c r="D9" s="85">
        <v>2</v>
      </c>
      <c r="E9" s="125"/>
      <c r="F9" s="126"/>
      <c r="G9" s="99">
        <f t="shared" si="0"/>
        <v>0</v>
      </c>
      <c r="H9" s="109">
        <f t="shared" si="1"/>
        <v>0</v>
      </c>
      <c r="I9" s="109">
        <f t="shared" si="2"/>
        <v>0</v>
      </c>
      <c r="J9" s="109">
        <f t="shared" si="3"/>
        <v>0</v>
      </c>
      <c r="K9" s="106"/>
      <c r="N9" s="78"/>
      <c r="O9" s="78"/>
      <c r="P9" s="78"/>
      <c r="Q9" s="78"/>
    </row>
    <row r="10" spans="1:17" s="83" customFormat="1" ht="26.25" customHeight="1">
      <c r="A10" s="107">
        <v>6</v>
      </c>
      <c r="B10" s="108" t="s">
        <v>139</v>
      </c>
      <c r="C10" s="105" t="s">
        <v>306</v>
      </c>
      <c r="D10" s="85">
        <v>8</v>
      </c>
      <c r="E10" s="125"/>
      <c r="F10" s="126"/>
      <c r="G10" s="99">
        <f t="shared" si="0"/>
        <v>0</v>
      </c>
      <c r="H10" s="109">
        <f t="shared" si="1"/>
        <v>0</v>
      </c>
      <c r="I10" s="109">
        <f t="shared" si="2"/>
        <v>0</v>
      </c>
      <c r="J10" s="109">
        <f t="shared" si="3"/>
        <v>0</v>
      </c>
      <c r="K10" s="106"/>
      <c r="N10" s="78"/>
      <c r="O10" s="78"/>
      <c r="P10" s="78"/>
      <c r="Q10" s="78"/>
    </row>
    <row r="11" spans="1:17" s="83" customFormat="1" ht="26.25" customHeight="1">
      <c r="A11" s="107">
        <v>7</v>
      </c>
      <c r="B11" s="108" t="s">
        <v>140</v>
      </c>
      <c r="C11" s="105" t="s">
        <v>306</v>
      </c>
      <c r="D11" s="85">
        <v>1</v>
      </c>
      <c r="E11" s="125"/>
      <c r="F11" s="126"/>
      <c r="G11" s="99">
        <f t="shared" si="0"/>
        <v>0</v>
      </c>
      <c r="H11" s="109">
        <f t="shared" si="1"/>
        <v>0</v>
      </c>
      <c r="I11" s="109">
        <f t="shared" si="2"/>
        <v>0</v>
      </c>
      <c r="J11" s="109">
        <f t="shared" si="3"/>
        <v>0</v>
      </c>
      <c r="K11" s="106" t="s">
        <v>141</v>
      </c>
      <c r="N11" s="78"/>
      <c r="O11" s="78"/>
      <c r="P11" s="78"/>
      <c r="Q11" s="78"/>
    </row>
    <row r="12" spans="1:17" s="83" customFormat="1" ht="26.25" customHeight="1">
      <c r="A12" s="107">
        <v>8</v>
      </c>
      <c r="B12" s="108" t="s">
        <v>142</v>
      </c>
      <c r="C12" s="105" t="s">
        <v>306</v>
      </c>
      <c r="D12" s="85">
        <v>1</v>
      </c>
      <c r="E12" s="125"/>
      <c r="F12" s="126"/>
      <c r="G12" s="99">
        <f t="shared" si="0"/>
        <v>0</v>
      </c>
      <c r="H12" s="109">
        <f t="shared" si="1"/>
        <v>0</v>
      </c>
      <c r="I12" s="109">
        <f t="shared" si="2"/>
        <v>0</v>
      </c>
      <c r="J12" s="109">
        <f t="shared" si="3"/>
        <v>0</v>
      </c>
      <c r="K12" s="106" t="s">
        <v>141</v>
      </c>
      <c r="N12" s="78"/>
      <c r="O12" s="78"/>
      <c r="P12" s="78"/>
      <c r="Q12" s="78"/>
    </row>
    <row r="13" spans="1:17" s="83" customFormat="1" ht="26.25" customHeight="1">
      <c r="A13" s="107">
        <v>9</v>
      </c>
      <c r="B13" s="108" t="s">
        <v>143</v>
      </c>
      <c r="C13" s="105" t="s">
        <v>305</v>
      </c>
      <c r="D13" s="85">
        <v>15</v>
      </c>
      <c r="E13" s="125"/>
      <c r="F13" s="126"/>
      <c r="G13" s="99">
        <f t="shared" si="0"/>
        <v>0</v>
      </c>
      <c r="H13" s="109">
        <f t="shared" si="1"/>
        <v>0</v>
      </c>
      <c r="I13" s="109">
        <f t="shared" si="2"/>
        <v>0</v>
      </c>
      <c r="J13" s="109">
        <f t="shared" si="3"/>
        <v>0</v>
      </c>
      <c r="K13" s="106"/>
      <c r="N13" s="78"/>
      <c r="O13" s="78"/>
      <c r="P13" s="78"/>
      <c r="Q13" s="78"/>
    </row>
    <row r="14" spans="1:17" s="83" customFormat="1" ht="94.5" customHeight="1">
      <c r="A14" s="107">
        <v>10</v>
      </c>
      <c r="B14" s="108" t="s">
        <v>144</v>
      </c>
      <c r="C14" s="105" t="s">
        <v>307</v>
      </c>
      <c r="D14" s="85" t="s">
        <v>123</v>
      </c>
      <c r="E14" s="125"/>
      <c r="F14" s="126"/>
      <c r="G14" s="99">
        <f t="shared" si="0"/>
        <v>0</v>
      </c>
      <c r="H14" s="109">
        <f t="shared" si="1"/>
        <v>0</v>
      </c>
      <c r="I14" s="109">
        <f t="shared" si="2"/>
        <v>0</v>
      </c>
      <c r="J14" s="109">
        <f t="shared" si="3"/>
        <v>0</v>
      </c>
      <c r="K14" s="106" t="s">
        <v>145</v>
      </c>
      <c r="N14" s="78"/>
      <c r="O14" s="78"/>
      <c r="P14" s="78"/>
      <c r="Q14" s="78"/>
    </row>
    <row r="15" spans="1:17" s="83" customFormat="1" ht="26.25" customHeight="1">
      <c r="A15" s="107">
        <v>11</v>
      </c>
      <c r="B15" s="108" t="s">
        <v>146</v>
      </c>
      <c r="C15" s="105" t="s">
        <v>42</v>
      </c>
      <c r="D15" s="85">
        <v>1</v>
      </c>
      <c r="E15" s="125"/>
      <c r="F15" s="126"/>
      <c r="G15" s="99">
        <f t="shared" si="0"/>
        <v>0</v>
      </c>
      <c r="H15" s="109">
        <f t="shared" si="1"/>
        <v>0</v>
      </c>
      <c r="I15" s="109">
        <f t="shared" si="2"/>
        <v>0</v>
      </c>
      <c r="J15" s="109">
        <f t="shared" si="3"/>
        <v>0</v>
      </c>
      <c r="K15" s="106"/>
      <c r="N15" s="78"/>
      <c r="O15" s="78"/>
      <c r="P15" s="78"/>
      <c r="Q15" s="78"/>
    </row>
    <row r="16" spans="1:17" s="83" customFormat="1" ht="26.25" customHeight="1">
      <c r="A16" s="107">
        <v>12</v>
      </c>
      <c r="B16" s="108" t="s">
        <v>147</v>
      </c>
      <c r="C16" s="105" t="s">
        <v>305</v>
      </c>
      <c r="D16" s="85">
        <v>6</v>
      </c>
      <c r="E16" s="125"/>
      <c r="F16" s="126"/>
      <c r="G16" s="99">
        <f t="shared" si="0"/>
        <v>0</v>
      </c>
      <c r="H16" s="109">
        <f t="shared" si="1"/>
        <v>0</v>
      </c>
      <c r="I16" s="109">
        <f t="shared" si="2"/>
        <v>0</v>
      </c>
      <c r="J16" s="109">
        <f t="shared" si="3"/>
        <v>0</v>
      </c>
      <c r="K16" s="106" t="s">
        <v>148</v>
      </c>
      <c r="N16" s="78"/>
      <c r="O16" s="78"/>
      <c r="P16" s="78"/>
      <c r="Q16" s="78"/>
    </row>
    <row r="17" spans="1:17" s="83" customFormat="1" ht="26.25" customHeight="1">
      <c r="A17" s="107">
        <v>13</v>
      </c>
      <c r="B17" s="108" t="s">
        <v>149</v>
      </c>
      <c r="C17" s="105" t="s">
        <v>305</v>
      </c>
      <c r="D17" s="85">
        <v>1</v>
      </c>
      <c r="E17" s="125"/>
      <c r="F17" s="126"/>
      <c r="G17" s="99">
        <f t="shared" si="0"/>
        <v>0</v>
      </c>
      <c r="H17" s="109">
        <f t="shared" si="1"/>
        <v>0</v>
      </c>
      <c r="I17" s="109">
        <f t="shared" si="2"/>
        <v>0</v>
      </c>
      <c r="J17" s="109">
        <f t="shared" si="3"/>
        <v>0</v>
      </c>
      <c r="K17" s="106"/>
      <c r="N17" s="78"/>
      <c r="O17" s="78"/>
      <c r="P17" s="78"/>
      <c r="Q17" s="78"/>
    </row>
    <row r="18" spans="1:17" s="83" customFormat="1" ht="26.25" customHeight="1">
      <c r="A18" s="107">
        <v>14</v>
      </c>
      <c r="B18" s="108" t="s">
        <v>150</v>
      </c>
      <c r="C18" s="105" t="s">
        <v>305</v>
      </c>
      <c r="D18" s="85">
        <v>7</v>
      </c>
      <c r="E18" s="125"/>
      <c r="F18" s="126"/>
      <c r="G18" s="99">
        <f t="shared" si="0"/>
        <v>0</v>
      </c>
      <c r="H18" s="109">
        <f t="shared" si="1"/>
        <v>0</v>
      </c>
      <c r="I18" s="109">
        <f t="shared" si="2"/>
        <v>0</v>
      </c>
      <c r="J18" s="109">
        <f t="shared" si="3"/>
        <v>0</v>
      </c>
      <c r="K18" s="106"/>
      <c r="N18" s="78"/>
      <c r="O18" s="78"/>
      <c r="P18" s="78"/>
      <c r="Q18" s="78"/>
    </row>
    <row r="19" spans="1:17" s="83" customFormat="1" ht="26.25" customHeight="1">
      <c r="A19" s="107">
        <v>15</v>
      </c>
      <c r="B19" s="108" t="s">
        <v>151</v>
      </c>
      <c r="C19" s="105" t="s">
        <v>306</v>
      </c>
      <c r="D19" s="85">
        <v>1</v>
      </c>
      <c r="E19" s="125"/>
      <c r="F19" s="126"/>
      <c r="G19" s="99">
        <f t="shared" si="0"/>
        <v>0</v>
      </c>
      <c r="H19" s="109">
        <f t="shared" si="1"/>
        <v>0</v>
      </c>
      <c r="I19" s="109">
        <f t="shared" si="2"/>
        <v>0</v>
      </c>
      <c r="J19" s="109">
        <f t="shared" si="3"/>
        <v>0</v>
      </c>
      <c r="K19" s="106"/>
      <c r="N19" s="78"/>
      <c r="O19" s="78"/>
      <c r="P19" s="78"/>
      <c r="Q19" s="78"/>
    </row>
    <row r="20" spans="1:17" s="83" customFormat="1" ht="26.25" customHeight="1">
      <c r="A20" s="107">
        <v>16</v>
      </c>
      <c r="B20" s="108" t="s">
        <v>152</v>
      </c>
      <c r="C20" s="105" t="s">
        <v>306</v>
      </c>
      <c r="D20" s="85">
        <v>1</v>
      </c>
      <c r="E20" s="125"/>
      <c r="F20" s="126"/>
      <c r="G20" s="99">
        <f t="shared" si="0"/>
        <v>0</v>
      </c>
      <c r="H20" s="109">
        <f t="shared" si="1"/>
        <v>0</v>
      </c>
      <c r="I20" s="109">
        <f t="shared" si="2"/>
        <v>0</v>
      </c>
      <c r="J20" s="109">
        <f t="shared" si="3"/>
        <v>0</v>
      </c>
      <c r="K20" s="106"/>
      <c r="N20" s="78"/>
      <c r="O20" s="78"/>
      <c r="P20" s="78"/>
      <c r="Q20" s="78"/>
    </row>
    <row r="21" spans="1:17" s="83" customFormat="1" ht="26.25" customHeight="1">
      <c r="A21" s="107">
        <v>17</v>
      </c>
      <c r="B21" s="108" t="s">
        <v>153</v>
      </c>
      <c r="C21" s="105" t="s">
        <v>306</v>
      </c>
      <c r="D21" s="85">
        <v>15</v>
      </c>
      <c r="E21" s="125"/>
      <c r="F21" s="126"/>
      <c r="G21" s="99">
        <f t="shared" si="0"/>
        <v>0</v>
      </c>
      <c r="H21" s="109">
        <f t="shared" si="1"/>
        <v>0</v>
      </c>
      <c r="I21" s="109">
        <f t="shared" si="2"/>
        <v>0</v>
      </c>
      <c r="J21" s="109">
        <f t="shared" si="3"/>
        <v>0</v>
      </c>
      <c r="K21" s="106"/>
      <c r="N21" s="78"/>
      <c r="O21" s="78"/>
      <c r="P21" s="78"/>
      <c r="Q21" s="78"/>
    </row>
    <row r="22" spans="1:17" s="83" customFormat="1" ht="26.25" customHeight="1">
      <c r="A22" s="107">
        <v>18</v>
      </c>
      <c r="B22" s="108" t="s">
        <v>154</v>
      </c>
      <c r="C22" s="105" t="s">
        <v>306</v>
      </c>
      <c r="D22" s="85">
        <v>9</v>
      </c>
      <c r="E22" s="125"/>
      <c r="F22" s="126"/>
      <c r="G22" s="99">
        <f t="shared" si="0"/>
        <v>0</v>
      </c>
      <c r="H22" s="109">
        <f t="shared" si="1"/>
        <v>0</v>
      </c>
      <c r="I22" s="109">
        <f t="shared" si="2"/>
        <v>0</v>
      </c>
      <c r="J22" s="109">
        <f t="shared" si="3"/>
        <v>0</v>
      </c>
      <c r="K22" s="106" t="s">
        <v>155</v>
      </c>
      <c r="N22" s="78"/>
      <c r="O22" s="78"/>
      <c r="P22" s="78"/>
      <c r="Q22" s="78"/>
    </row>
    <row r="23" spans="1:17" s="83" customFormat="1" ht="26.25" customHeight="1">
      <c r="A23" s="107">
        <v>19</v>
      </c>
      <c r="B23" s="108" t="s">
        <v>156</v>
      </c>
      <c r="C23" s="105" t="s">
        <v>42</v>
      </c>
      <c r="D23" s="85">
        <v>1</v>
      </c>
      <c r="E23" s="125"/>
      <c r="F23" s="126"/>
      <c r="G23" s="99">
        <f t="shared" si="0"/>
        <v>0</v>
      </c>
      <c r="H23" s="109">
        <f t="shared" si="1"/>
        <v>0</v>
      </c>
      <c r="I23" s="109">
        <f t="shared" si="2"/>
        <v>0</v>
      </c>
      <c r="J23" s="109">
        <f t="shared" si="3"/>
        <v>0</v>
      </c>
      <c r="K23" s="106"/>
      <c r="N23" s="78"/>
      <c r="O23" s="78"/>
      <c r="P23" s="78"/>
      <c r="Q23" s="78"/>
    </row>
    <row r="24" spans="1:17" s="83" customFormat="1" ht="26.25" customHeight="1">
      <c r="A24" s="107">
        <v>20</v>
      </c>
      <c r="B24" s="108" t="s">
        <v>157</v>
      </c>
      <c r="C24" s="105" t="s">
        <v>306</v>
      </c>
      <c r="D24" s="85">
        <v>0</v>
      </c>
      <c r="E24" s="105"/>
      <c r="F24" s="85"/>
      <c r="G24" s="99">
        <f t="shared" si="0"/>
        <v>0</v>
      </c>
      <c r="H24" s="109">
        <f t="shared" ref="H24" si="4">ROUND(E24*D24,0)</f>
        <v>0</v>
      </c>
      <c r="I24" s="109">
        <f t="shared" ref="I24" si="5">ROUND(F24*D24,0)</f>
        <v>0</v>
      </c>
      <c r="J24" s="109">
        <f t="shared" ref="J24" si="6">H24+I24</f>
        <v>0</v>
      </c>
      <c r="K24" s="106" t="s">
        <v>158</v>
      </c>
      <c r="N24" s="78"/>
      <c r="O24" s="78"/>
      <c r="P24" s="78"/>
      <c r="Q24" s="78"/>
    </row>
    <row r="25" spans="1:17" s="83" customFormat="1" ht="26.25" customHeight="1">
      <c r="A25" s="107">
        <v>21</v>
      </c>
      <c r="B25" s="108" t="s">
        <v>159</v>
      </c>
      <c r="C25" s="105" t="s">
        <v>305</v>
      </c>
      <c r="D25" s="85">
        <v>2</v>
      </c>
      <c r="E25" s="125"/>
      <c r="F25" s="126"/>
      <c r="G25" s="99">
        <f t="shared" si="0"/>
        <v>0</v>
      </c>
      <c r="H25" s="109">
        <f t="shared" si="1"/>
        <v>0</v>
      </c>
      <c r="I25" s="109">
        <f t="shared" si="2"/>
        <v>0</v>
      </c>
      <c r="J25" s="109">
        <f t="shared" si="3"/>
        <v>0</v>
      </c>
      <c r="K25" s="106"/>
      <c r="N25" s="78"/>
      <c r="O25" s="78"/>
      <c r="P25" s="78"/>
      <c r="Q25" s="78"/>
    </row>
    <row r="26" spans="1:17" s="83" customFormat="1" ht="26.25" customHeight="1">
      <c r="A26" s="107">
        <v>22</v>
      </c>
      <c r="B26" s="108" t="s">
        <v>160</v>
      </c>
      <c r="C26" s="105" t="s">
        <v>305</v>
      </c>
      <c r="D26" s="85">
        <v>2</v>
      </c>
      <c r="E26" s="125"/>
      <c r="F26" s="126"/>
      <c r="G26" s="99">
        <f t="shared" si="0"/>
        <v>0</v>
      </c>
      <c r="H26" s="109">
        <f t="shared" si="1"/>
        <v>0</v>
      </c>
      <c r="I26" s="109">
        <f t="shared" si="2"/>
        <v>0</v>
      </c>
      <c r="J26" s="109">
        <f t="shared" si="3"/>
        <v>0</v>
      </c>
      <c r="K26" s="106"/>
      <c r="N26" s="78"/>
      <c r="O26" s="78"/>
      <c r="P26" s="78"/>
      <c r="Q26" s="78"/>
    </row>
    <row r="27" spans="1:17" s="83" customFormat="1" ht="26.25" customHeight="1">
      <c r="A27" s="102">
        <v>204</v>
      </c>
      <c r="B27" s="103" t="s">
        <v>161</v>
      </c>
      <c r="C27" s="105"/>
      <c r="D27" s="85"/>
      <c r="E27" s="105"/>
      <c r="F27" s="85"/>
      <c r="G27" s="99">
        <f t="shared" si="0"/>
        <v>0</v>
      </c>
      <c r="H27" s="109">
        <f t="shared" si="1"/>
        <v>0</v>
      </c>
      <c r="I27" s="109">
        <f t="shared" si="2"/>
        <v>0</v>
      </c>
      <c r="J27" s="109">
        <f t="shared" si="3"/>
        <v>0</v>
      </c>
      <c r="K27" s="106"/>
      <c r="N27" s="78"/>
      <c r="O27" s="78"/>
      <c r="P27" s="78"/>
      <c r="Q27" s="78"/>
    </row>
    <row r="28" spans="1:17" s="83" customFormat="1" ht="26.25" customHeight="1">
      <c r="A28" s="107">
        <v>1</v>
      </c>
      <c r="B28" s="108" t="s">
        <v>162</v>
      </c>
      <c r="C28" s="105" t="s">
        <v>306</v>
      </c>
      <c r="D28" s="85">
        <v>10</v>
      </c>
      <c r="E28" s="126"/>
      <c r="F28" s="126"/>
      <c r="G28" s="99">
        <f t="shared" si="0"/>
        <v>0</v>
      </c>
      <c r="H28" s="109">
        <f t="shared" si="1"/>
        <v>0</v>
      </c>
      <c r="I28" s="109">
        <f t="shared" si="2"/>
        <v>0</v>
      </c>
      <c r="J28" s="109">
        <f t="shared" si="3"/>
        <v>0</v>
      </c>
      <c r="K28" s="106"/>
      <c r="N28" s="78"/>
      <c r="O28" s="78"/>
      <c r="P28" s="78"/>
      <c r="Q28" s="78"/>
    </row>
    <row r="29" spans="1:17" s="83" customFormat="1" ht="26.25" customHeight="1">
      <c r="A29" s="107">
        <v>2</v>
      </c>
      <c r="B29" s="108" t="s">
        <v>163</v>
      </c>
      <c r="C29" s="105" t="s">
        <v>306</v>
      </c>
      <c r="D29" s="85">
        <v>2</v>
      </c>
      <c r="E29" s="126"/>
      <c r="F29" s="126"/>
      <c r="G29" s="99">
        <f t="shared" si="0"/>
        <v>0</v>
      </c>
      <c r="H29" s="109">
        <f t="shared" si="1"/>
        <v>0</v>
      </c>
      <c r="I29" s="109">
        <f t="shared" si="2"/>
        <v>0</v>
      </c>
      <c r="J29" s="109">
        <f t="shared" si="3"/>
        <v>0</v>
      </c>
      <c r="K29" s="106"/>
      <c r="N29" s="78"/>
      <c r="O29" s="78"/>
      <c r="P29" s="78"/>
      <c r="Q29" s="78"/>
    </row>
    <row r="30" spans="1:17" s="83" customFormat="1" ht="26.25" customHeight="1">
      <c r="A30" s="107">
        <v>3</v>
      </c>
      <c r="B30" s="108" t="s">
        <v>164</v>
      </c>
      <c r="C30" s="105" t="s">
        <v>306</v>
      </c>
      <c r="D30" s="85">
        <v>1</v>
      </c>
      <c r="E30" s="126"/>
      <c r="F30" s="126"/>
      <c r="G30" s="99">
        <f t="shared" si="0"/>
        <v>0</v>
      </c>
      <c r="H30" s="109">
        <f t="shared" si="1"/>
        <v>0</v>
      </c>
      <c r="I30" s="109">
        <f t="shared" si="2"/>
        <v>0</v>
      </c>
      <c r="J30" s="109">
        <f t="shared" si="3"/>
        <v>0</v>
      </c>
      <c r="K30" s="106"/>
      <c r="N30" s="78"/>
      <c r="O30" s="78"/>
      <c r="P30" s="78"/>
      <c r="Q30" s="78"/>
    </row>
    <row r="31" spans="1:17" s="83" customFormat="1" ht="26.25" customHeight="1">
      <c r="A31" s="107">
        <v>4</v>
      </c>
      <c r="B31" s="108" t="s">
        <v>165</v>
      </c>
      <c r="C31" s="105" t="s">
        <v>306</v>
      </c>
      <c r="D31" s="85">
        <v>1</v>
      </c>
      <c r="E31" s="126"/>
      <c r="F31" s="126"/>
      <c r="G31" s="99">
        <f t="shared" si="0"/>
        <v>0</v>
      </c>
      <c r="H31" s="109">
        <f t="shared" si="1"/>
        <v>0</v>
      </c>
      <c r="I31" s="109">
        <f t="shared" si="2"/>
        <v>0</v>
      </c>
      <c r="J31" s="109">
        <f t="shared" si="3"/>
        <v>0</v>
      </c>
      <c r="K31" s="106"/>
      <c r="N31" s="78"/>
      <c r="O31" s="78"/>
      <c r="P31" s="78"/>
      <c r="Q31" s="78"/>
    </row>
    <row r="32" spans="1:17" s="83" customFormat="1" ht="26.25" customHeight="1">
      <c r="A32" s="107">
        <v>5</v>
      </c>
      <c r="B32" s="108" t="s">
        <v>166</v>
      </c>
      <c r="C32" s="105" t="s">
        <v>306</v>
      </c>
      <c r="D32" s="85">
        <v>1</v>
      </c>
      <c r="E32" s="126"/>
      <c r="F32" s="126"/>
      <c r="G32" s="99">
        <f t="shared" si="0"/>
        <v>0</v>
      </c>
      <c r="H32" s="109">
        <f t="shared" si="1"/>
        <v>0</v>
      </c>
      <c r="I32" s="109">
        <f t="shared" si="2"/>
        <v>0</v>
      </c>
      <c r="J32" s="109">
        <f t="shared" si="3"/>
        <v>0</v>
      </c>
      <c r="K32" s="106"/>
      <c r="N32" s="78"/>
      <c r="O32" s="78"/>
      <c r="P32" s="78"/>
      <c r="Q32" s="78"/>
    </row>
    <row r="33" spans="1:17" s="83" customFormat="1" ht="26.25" customHeight="1">
      <c r="A33" s="107">
        <v>6</v>
      </c>
      <c r="B33" s="108" t="s">
        <v>167</v>
      </c>
      <c r="C33" s="105" t="s">
        <v>306</v>
      </c>
      <c r="D33" s="85">
        <v>1</v>
      </c>
      <c r="E33" s="126"/>
      <c r="F33" s="126"/>
      <c r="G33" s="99">
        <f t="shared" si="0"/>
        <v>0</v>
      </c>
      <c r="H33" s="109">
        <f t="shared" si="1"/>
        <v>0</v>
      </c>
      <c r="I33" s="109">
        <f t="shared" si="2"/>
        <v>0</v>
      </c>
      <c r="J33" s="109">
        <f t="shared" si="3"/>
        <v>0</v>
      </c>
      <c r="K33" s="106"/>
      <c r="N33" s="78"/>
      <c r="O33" s="78"/>
      <c r="P33" s="78"/>
      <c r="Q33" s="78"/>
    </row>
    <row r="34" spans="1:17" s="83" customFormat="1" ht="26.25" customHeight="1">
      <c r="A34" s="107">
        <v>7</v>
      </c>
      <c r="B34" s="108" t="s">
        <v>168</v>
      </c>
      <c r="C34" s="105"/>
      <c r="D34" s="85"/>
      <c r="E34" s="105"/>
      <c r="F34" s="85"/>
      <c r="G34" s="99">
        <f t="shared" si="0"/>
        <v>0</v>
      </c>
      <c r="H34" s="109">
        <f t="shared" si="1"/>
        <v>0</v>
      </c>
      <c r="I34" s="109">
        <f t="shared" si="2"/>
        <v>0</v>
      </c>
      <c r="J34" s="109">
        <f t="shared" si="3"/>
        <v>0</v>
      </c>
      <c r="K34" s="106"/>
      <c r="N34" s="78"/>
      <c r="O34" s="78"/>
      <c r="P34" s="78"/>
      <c r="Q34" s="78"/>
    </row>
    <row r="35" spans="1:17" s="83" customFormat="1" ht="26.25" customHeight="1">
      <c r="A35" s="107">
        <v>-1</v>
      </c>
      <c r="B35" s="108" t="s">
        <v>169</v>
      </c>
      <c r="C35" s="105" t="s">
        <v>42</v>
      </c>
      <c r="D35" s="85">
        <v>1</v>
      </c>
      <c r="E35" s="126"/>
      <c r="F35" s="126"/>
      <c r="G35" s="99">
        <f t="shared" si="0"/>
        <v>0</v>
      </c>
      <c r="H35" s="109">
        <f t="shared" si="1"/>
        <v>0</v>
      </c>
      <c r="I35" s="109">
        <f t="shared" si="2"/>
        <v>0</v>
      </c>
      <c r="J35" s="109">
        <f t="shared" si="3"/>
        <v>0</v>
      </c>
      <c r="K35" s="106"/>
      <c r="N35" s="78"/>
      <c r="O35" s="78"/>
      <c r="P35" s="78"/>
      <c r="Q35" s="78"/>
    </row>
    <row r="36" spans="1:17" s="83" customFormat="1" ht="26.25" customHeight="1">
      <c r="A36" s="107">
        <v>-2</v>
      </c>
      <c r="B36" s="108" t="s">
        <v>170</v>
      </c>
      <c r="C36" s="105" t="s">
        <v>42</v>
      </c>
      <c r="D36" s="85">
        <v>1</v>
      </c>
      <c r="E36" s="126"/>
      <c r="F36" s="126"/>
      <c r="G36" s="99">
        <f t="shared" si="0"/>
        <v>0</v>
      </c>
      <c r="H36" s="109">
        <f t="shared" si="1"/>
        <v>0</v>
      </c>
      <c r="I36" s="109">
        <f t="shared" si="2"/>
        <v>0</v>
      </c>
      <c r="J36" s="109">
        <f t="shared" si="3"/>
        <v>0</v>
      </c>
      <c r="K36" s="106"/>
      <c r="N36" s="78"/>
      <c r="O36" s="78"/>
      <c r="P36" s="78"/>
      <c r="Q36" s="78"/>
    </row>
    <row r="37" spans="1:17" s="83" customFormat="1" ht="26.25" customHeight="1">
      <c r="A37" s="107">
        <v>-3</v>
      </c>
      <c r="B37" s="108" t="s">
        <v>171</v>
      </c>
      <c r="C37" s="105" t="s">
        <v>42</v>
      </c>
      <c r="D37" s="85">
        <v>1</v>
      </c>
      <c r="E37" s="126"/>
      <c r="F37" s="126"/>
      <c r="G37" s="99">
        <f t="shared" si="0"/>
        <v>0</v>
      </c>
      <c r="H37" s="109">
        <f t="shared" si="1"/>
        <v>0</v>
      </c>
      <c r="I37" s="109">
        <f t="shared" si="2"/>
        <v>0</v>
      </c>
      <c r="J37" s="109">
        <f t="shared" si="3"/>
        <v>0</v>
      </c>
      <c r="K37" s="106"/>
      <c r="N37" s="78"/>
      <c r="O37" s="78"/>
      <c r="P37" s="78"/>
      <c r="Q37" s="78"/>
    </row>
    <row r="38" spans="1:17" s="83" customFormat="1" ht="26.25" customHeight="1">
      <c r="A38" s="107">
        <v>-4</v>
      </c>
      <c r="B38" s="108" t="s">
        <v>172</v>
      </c>
      <c r="C38" s="105" t="s">
        <v>42</v>
      </c>
      <c r="D38" s="85">
        <v>1</v>
      </c>
      <c r="E38" s="126"/>
      <c r="F38" s="126"/>
      <c r="G38" s="99">
        <f t="shared" si="0"/>
        <v>0</v>
      </c>
      <c r="H38" s="109">
        <f t="shared" si="1"/>
        <v>0</v>
      </c>
      <c r="I38" s="109">
        <f t="shared" si="2"/>
        <v>0</v>
      </c>
      <c r="J38" s="109">
        <f t="shared" si="3"/>
        <v>0</v>
      </c>
      <c r="K38" s="106"/>
      <c r="N38" s="78"/>
      <c r="O38" s="78"/>
      <c r="P38" s="78"/>
      <c r="Q38" s="78"/>
    </row>
    <row r="39" spans="1:17" s="83" customFormat="1" ht="26.25" customHeight="1">
      <c r="A39" s="102">
        <v>205</v>
      </c>
      <c r="B39" s="103" t="s">
        <v>173</v>
      </c>
      <c r="C39" s="110"/>
      <c r="D39" s="86"/>
      <c r="E39" s="105"/>
      <c r="F39" s="85"/>
      <c r="G39" s="99">
        <f t="shared" si="0"/>
        <v>0</v>
      </c>
      <c r="H39" s="109">
        <f t="shared" si="1"/>
        <v>0</v>
      </c>
      <c r="I39" s="109">
        <f t="shared" si="2"/>
        <v>0</v>
      </c>
      <c r="J39" s="109">
        <f t="shared" si="3"/>
        <v>0</v>
      </c>
      <c r="K39" s="106"/>
      <c r="N39" s="78"/>
      <c r="O39" s="78"/>
      <c r="P39" s="78"/>
      <c r="Q39" s="78"/>
    </row>
    <row r="40" spans="1:17" s="83" customFormat="1" ht="26.25" customHeight="1">
      <c r="A40" s="107">
        <v>1</v>
      </c>
      <c r="B40" s="108" t="s">
        <v>174</v>
      </c>
      <c r="C40" s="105" t="s">
        <v>306</v>
      </c>
      <c r="D40" s="85"/>
      <c r="E40" s="105"/>
      <c r="F40" s="85"/>
      <c r="G40" s="99">
        <f t="shared" si="0"/>
        <v>0</v>
      </c>
      <c r="H40" s="109">
        <f t="shared" si="1"/>
        <v>0</v>
      </c>
      <c r="I40" s="109">
        <f t="shared" si="2"/>
        <v>0</v>
      </c>
      <c r="J40" s="109">
        <f t="shared" si="3"/>
        <v>0</v>
      </c>
      <c r="K40" s="106"/>
      <c r="N40" s="78"/>
      <c r="O40" s="78"/>
      <c r="P40" s="78"/>
      <c r="Q40" s="78"/>
    </row>
    <row r="41" spans="1:17" s="83" customFormat="1" ht="26.25" customHeight="1">
      <c r="A41" s="107">
        <v>-1</v>
      </c>
      <c r="B41" s="108" t="s">
        <v>174</v>
      </c>
      <c r="C41" s="105"/>
      <c r="D41" s="85">
        <v>11</v>
      </c>
      <c r="E41" s="126"/>
      <c r="F41" s="126"/>
      <c r="G41" s="99">
        <f t="shared" si="0"/>
        <v>0</v>
      </c>
      <c r="H41" s="109">
        <f t="shared" si="1"/>
        <v>0</v>
      </c>
      <c r="I41" s="109">
        <f t="shared" si="2"/>
        <v>0</v>
      </c>
      <c r="J41" s="109">
        <f t="shared" si="3"/>
        <v>0</v>
      </c>
      <c r="K41" s="106"/>
      <c r="N41" s="78"/>
      <c r="O41" s="78"/>
      <c r="P41" s="78"/>
      <c r="Q41" s="78"/>
    </row>
    <row r="42" spans="1:17" s="83" customFormat="1" ht="26.25" customHeight="1">
      <c r="A42" s="107">
        <v>-2</v>
      </c>
      <c r="B42" s="108" t="s">
        <v>175</v>
      </c>
      <c r="C42" s="105"/>
      <c r="D42" s="85">
        <v>11</v>
      </c>
      <c r="E42" s="126"/>
      <c r="F42" s="126"/>
      <c r="G42" s="99">
        <f t="shared" si="0"/>
        <v>0</v>
      </c>
      <c r="H42" s="109">
        <f t="shared" si="1"/>
        <v>0</v>
      </c>
      <c r="I42" s="109">
        <f t="shared" si="2"/>
        <v>0</v>
      </c>
      <c r="J42" s="109">
        <f t="shared" si="3"/>
        <v>0</v>
      </c>
      <c r="K42" s="106"/>
      <c r="N42" s="78"/>
      <c r="O42" s="78"/>
      <c r="P42" s="78"/>
      <c r="Q42" s="78"/>
    </row>
    <row r="43" spans="1:17" s="83" customFormat="1" ht="26.25" customHeight="1">
      <c r="A43" s="107">
        <v>-3</v>
      </c>
      <c r="B43" s="108" t="s">
        <v>176</v>
      </c>
      <c r="C43" s="105"/>
      <c r="D43" s="85">
        <v>11</v>
      </c>
      <c r="E43" s="126"/>
      <c r="F43" s="126"/>
      <c r="G43" s="99">
        <f t="shared" si="0"/>
        <v>0</v>
      </c>
      <c r="H43" s="109">
        <f t="shared" si="1"/>
        <v>0</v>
      </c>
      <c r="I43" s="109">
        <f t="shared" si="2"/>
        <v>0</v>
      </c>
      <c r="J43" s="109">
        <f t="shared" si="3"/>
        <v>0</v>
      </c>
      <c r="K43" s="106"/>
      <c r="N43" s="78"/>
      <c r="O43" s="78"/>
      <c r="P43" s="78"/>
      <c r="Q43" s="78"/>
    </row>
    <row r="44" spans="1:17" s="83" customFormat="1" ht="26.25" customHeight="1">
      <c r="A44" s="107">
        <v>-4</v>
      </c>
      <c r="B44" s="108" t="s">
        <v>177</v>
      </c>
      <c r="C44" s="105"/>
      <c r="D44" s="85">
        <v>11</v>
      </c>
      <c r="E44" s="126"/>
      <c r="F44" s="126"/>
      <c r="G44" s="99">
        <f t="shared" si="0"/>
        <v>0</v>
      </c>
      <c r="H44" s="109">
        <f t="shared" si="1"/>
        <v>0</v>
      </c>
      <c r="I44" s="109">
        <f t="shared" si="2"/>
        <v>0</v>
      </c>
      <c r="J44" s="109">
        <f t="shared" si="3"/>
        <v>0</v>
      </c>
      <c r="K44" s="106"/>
      <c r="N44" s="78"/>
      <c r="O44" s="78"/>
      <c r="P44" s="78"/>
      <c r="Q44" s="78"/>
    </row>
    <row r="45" spans="1:17" s="83" customFormat="1" ht="26.25" customHeight="1">
      <c r="A45" s="107">
        <v>2</v>
      </c>
      <c r="B45" s="108" t="s">
        <v>178</v>
      </c>
      <c r="C45" s="105" t="s">
        <v>306</v>
      </c>
      <c r="D45" s="85"/>
      <c r="E45" s="105"/>
      <c r="F45" s="85"/>
      <c r="G45" s="99">
        <f t="shared" si="0"/>
        <v>0</v>
      </c>
      <c r="H45" s="109">
        <f t="shared" si="1"/>
        <v>0</v>
      </c>
      <c r="I45" s="109">
        <f t="shared" si="2"/>
        <v>0</v>
      </c>
      <c r="J45" s="109">
        <f t="shared" si="3"/>
        <v>0</v>
      </c>
      <c r="K45" s="106"/>
      <c r="N45" s="78"/>
      <c r="O45" s="78"/>
      <c r="P45" s="78"/>
      <c r="Q45" s="78"/>
    </row>
    <row r="46" spans="1:17" s="83" customFormat="1" ht="26.25" customHeight="1">
      <c r="A46" s="107">
        <v>-1</v>
      </c>
      <c r="B46" s="108" t="s">
        <v>178</v>
      </c>
      <c r="C46" s="105"/>
      <c r="D46" s="85">
        <v>19</v>
      </c>
      <c r="E46" s="126"/>
      <c r="F46" s="126"/>
      <c r="G46" s="99">
        <f t="shared" si="0"/>
        <v>0</v>
      </c>
      <c r="H46" s="109">
        <f t="shared" si="1"/>
        <v>0</v>
      </c>
      <c r="I46" s="109">
        <f t="shared" si="2"/>
        <v>0</v>
      </c>
      <c r="J46" s="109">
        <f t="shared" si="3"/>
        <v>0</v>
      </c>
      <c r="K46" s="106"/>
      <c r="N46" s="78"/>
      <c r="O46" s="78"/>
      <c r="P46" s="78"/>
      <c r="Q46" s="78"/>
    </row>
    <row r="47" spans="1:17" s="83" customFormat="1" ht="26.25" customHeight="1">
      <c r="A47" s="107">
        <v>-2</v>
      </c>
      <c r="B47" s="108" t="s">
        <v>175</v>
      </c>
      <c r="C47" s="105"/>
      <c r="D47" s="85">
        <v>8</v>
      </c>
      <c r="E47" s="126"/>
      <c r="F47" s="126"/>
      <c r="G47" s="99">
        <f t="shared" si="0"/>
        <v>0</v>
      </c>
      <c r="H47" s="109">
        <f t="shared" si="1"/>
        <v>0</v>
      </c>
      <c r="I47" s="109">
        <f t="shared" si="2"/>
        <v>0</v>
      </c>
      <c r="J47" s="109">
        <f t="shared" si="3"/>
        <v>0</v>
      </c>
      <c r="K47" s="106"/>
      <c r="N47" s="78"/>
      <c r="O47" s="78"/>
      <c r="P47" s="78"/>
      <c r="Q47" s="78"/>
    </row>
    <row r="48" spans="1:17" s="83" customFormat="1" ht="26.25" customHeight="1">
      <c r="A48" s="107">
        <v>-3</v>
      </c>
      <c r="B48" s="108" t="s">
        <v>176</v>
      </c>
      <c r="C48" s="105"/>
      <c r="D48" s="85">
        <v>8</v>
      </c>
      <c r="E48" s="126"/>
      <c r="F48" s="126"/>
      <c r="G48" s="99">
        <f t="shared" si="0"/>
        <v>0</v>
      </c>
      <c r="H48" s="109">
        <f t="shared" si="1"/>
        <v>0</v>
      </c>
      <c r="I48" s="109">
        <f t="shared" si="2"/>
        <v>0</v>
      </c>
      <c r="J48" s="109">
        <f t="shared" si="3"/>
        <v>0</v>
      </c>
      <c r="K48" s="106"/>
      <c r="N48" s="78"/>
      <c r="O48" s="78"/>
      <c r="P48" s="78"/>
      <c r="Q48" s="78"/>
    </row>
    <row r="49" spans="1:17" s="83" customFormat="1" ht="26.25" customHeight="1">
      <c r="A49" s="107">
        <v>-4</v>
      </c>
      <c r="B49" s="108" t="s">
        <v>177</v>
      </c>
      <c r="C49" s="105"/>
      <c r="D49" s="85">
        <v>8</v>
      </c>
      <c r="E49" s="126"/>
      <c r="F49" s="126"/>
      <c r="G49" s="99">
        <f t="shared" si="0"/>
        <v>0</v>
      </c>
      <c r="H49" s="109">
        <f t="shared" si="1"/>
        <v>0</v>
      </c>
      <c r="I49" s="109">
        <f t="shared" si="2"/>
        <v>0</v>
      </c>
      <c r="J49" s="109">
        <f t="shared" si="3"/>
        <v>0</v>
      </c>
      <c r="K49" s="106"/>
      <c r="N49" s="78"/>
      <c r="O49" s="78"/>
      <c r="P49" s="78"/>
      <c r="Q49" s="78"/>
    </row>
    <row r="50" spans="1:17" s="83" customFormat="1" ht="26.25" customHeight="1">
      <c r="A50" s="107">
        <v>3</v>
      </c>
      <c r="B50" s="108" t="s">
        <v>179</v>
      </c>
      <c r="C50" s="105" t="s">
        <v>306</v>
      </c>
      <c r="D50" s="85"/>
      <c r="E50" s="105"/>
      <c r="F50" s="85"/>
      <c r="G50" s="99">
        <f t="shared" si="0"/>
        <v>0</v>
      </c>
      <c r="H50" s="109">
        <f t="shared" si="1"/>
        <v>0</v>
      </c>
      <c r="I50" s="109">
        <f t="shared" si="2"/>
        <v>0</v>
      </c>
      <c r="J50" s="109">
        <f t="shared" si="3"/>
        <v>0</v>
      </c>
      <c r="K50" s="106"/>
      <c r="N50" s="78"/>
      <c r="O50" s="78"/>
      <c r="P50" s="78"/>
      <c r="Q50" s="78"/>
    </row>
    <row r="51" spans="1:17" s="83" customFormat="1" ht="26.25" customHeight="1">
      <c r="A51" s="107">
        <v>-1</v>
      </c>
      <c r="B51" s="108" t="s">
        <v>179</v>
      </c>
      <c r="C51" s="105"/>
      <c r="D51" s="85">
        <v>3</v>
      </c>
      <c r="E51" s="126"/>
      <c r="F51" s="126"/>
      <c r="G51" s="99">
        <f t="shared" si="0"/>
        <v>0</v>
      </c>
      <c r="H51" s="109">
        <f t="shared" si="1"/>
        <v>0</v>
      </c>
      <c r="I51" s="109">
        <f t="shared" si="2"/>
        <v>0</v>
      </c>
      <c r="J51" s="109">
        <f t="shared" si="3"/>
        <v>0</v>
      </c>
      <c r="K51" s="106"/>
      <c r="N51" s="78"/>
      <c r="O51" s="78"/>
      <c r="P51" s="78"/>
      <c r="Q51" s="78"/>
    </row>
    <row r="52" spans="1:17" s="83" customFormat="1" ht="26.25" customHeight="1">
      <c r="A52" s="107">
        <v>-2</v>
      </c>
      <c r="B52" s="108" t="s">
        <v>175</v>
      </c>
      <c r="C52" s="105"/>
      <c r="D52" s="85">
        <v>3</v>
      </c>
      <c r="E52" s="126"/>
      <c r="F52" s="126"/>
      <c r="G52" s="99">
        <f t="shared" si="0"/>
        <v>0</v>
      </c>
      <c r="H52" s="109">
        <f t="shared" si="1"/>
        <v>0</v>
      </c>
      <c r="I52" s="109">
        <f t="shared" si="2"/>
        <v>0</v>
      </c>
      <c r="J52" s="109">
        <f t="shared" si="3"/>
        <v>0</v>
      </c>
      <c r="K52" s="106"/>
      <c r="N52" s="78"/>
      <c r="O52" s="78"/>
      <c r="P52" s="78"/>
      <c r="Q52" s="78"/>
    </row>
    <row r="53" spans="1:17" s="83" customFormat="1" ht="26.25" customHeight="1">
      <c r="A53" s="107">
        <v>-3</v>
      </c>
      <c r="B53" s="108" t="s">
        <v>176</v>
      </c>
      <c r="C53" s="105"/>
      <c r="D53" s="85">
        <v>3</v>
      </c>
      <c r="E53" s="126"/>
      <c r="F53" s="126"/>
      <c r="G53" s="99">
        <f t="shared" si="0"/>
        <v>0</v>
      </c>
      <c r="H53" s="109">
        <f t="shared" si="1"/>
        <v>0</v>
      </c>
      <c r="I53" s="109">
        <f t="shared" si="2"/>
        <v>0</v>
      </c>
      <c r="J53" s="109">
        <f t="shared" si="3"/>
        <v>0</v>
      </c>
      <c r="K53" s="106"/>
      <c r="N53" s="78"/>
      <c r="O53" s="78"/>
      <c r="P53" s="78"/>
      <c r="Q53" s="78"/>
    </row>
    <row r="54" spans="1:17" s="83" customFormat="1" ht="26.25" customHeight="1">
      <c r="A54" s="107">
        <v>-4</v>
      </c>
      <c r="B54" s="108" t="s">
        <v>177</v>
      </c>
      <c r="C54" s="105"/>
      <c r="D54" s="85">
        <v>3</v>
      </c>
      <c r="E54" s="126"/>
      <c r="F54" s="126"/>
      <c r="G54" s="99">
        <f t="shared" si="0"/>
        <v>0</v>
      </c>
      <c r="H54" s="109">
        <f t="shared" si="1"/>
        <v>0</v>
      </c>
      <c r="I54" s="109">
        <f t="shared" si="2"/>
        <v>0</v>
      </c>
      <c r="J54" s="109">
        <f t="shared" si="3"/>
        <v>0</v>
      </c>
      <c r="K54" s="106"/>
      <c r="N54" s="78"/>
      <c r="O54" s="78"/>
      <c r="P54" s="78"/>
      <c r="Q54" s="78"/>
    </row>
    <row r="55" spans="1:17" s="83" customFormat="1" ht="26.25" customHeight="1">
      <c r="A55" s="107">
        <v>4</v>
      </c>
      <c r="B55" s="108" t="s">
        <v>180</v>
      </c>
      <c r="C55" s="105" t="s">
        <v>306</v>
      </c>
      <c r="D55" s="85"/>
      <c r="E55" s="105"/>
      <c r="F55" s="105"/>
      <c r="G55" s="99">
        <f t="shared" si="0"/>
        <v>0</v>
      </c>
      <c r="H55" s="109">
        <f t="shared" si="1"/>
        <v>0</v>
      </c>
      <c r="I55" s="109">
        <f t="shared" si="2"/>
        <v>0</v>
      </c>
      <c r="J55" s="109">
        <f t="shared" si="3"/>
        <v>0</v>
      </c>
      <c r="K55" s="106" t="s">
        <v>181</v>
      </c>
      <c r="N55" s="78"/>
      <c r="O55" s="78"/>
      <c r="P55" s="78"/>
      <c r="Q55" s="78"/>
    </row>
    <row r="56" spans="1:17" s="83" customFormat="1" ht="26.25" customHeight="1">
      <c r="A56" s="107">
        <v>-1</v>
      </c>
      <c r="B56" s="108" t="s">
        <v>180</v>
      </c>
      <c r="C56" s="105"/>
      <c r="D56" s="85">
        <v>2</v>
      </c>
      <c r="E56" s="126"/>
      <c r="F56" s="126"/>
      <c r="G56" s="99">
        <f t="shared" si="0"/>
        <v>0</v>
      </c>
      <c r="H56" s="109">
        <f t="shared" si="1"/>
        <v>0</v>
      </c>
      <c r="I56" s="109">
        <f t="shared" si="2"/>
        <v>0</v>
      </c>
      <c r="J56" s="109">
        <f t="shared" si="3"/>
        <v>0</v>
      </c>
      <c r="K56" s="106"/>
      <c r="N56" s="78"/>
      <c r="O56" s="78"/>
      <c r="P56" s="78"/>
      <c r="Q56" s="78"/>
    </row>
    <row r="57" spans="1:17" s="83" customFormat="1" ht="26.25" customHeight="1">
      <c r="A57" s="107">
        <v>-2</v>
      </c>
      <c r="B57" s="108" t="s">
        <v>175</v>
      </c>
      <c r="C57" s="105"/>
      <c r="D57" s="85">
        <v>2</v>
      </c>
      <c r="E57" s="126"/>
      <c r="F57" s="126"/>
      <c r="G57" s="99">
        <f t="shared" si="0"/>
        <v>0</v>
      </c>
      <c r="H57" s="109">
        <f t="shared" si="1"/>
        <v>0</v>
      </c>
      <c r="I57" s="109">
        <f t="shared" si="2"/>
        <v>0</v>
      </c>
      <c r="J57" s="109">
        <f t="shared" si="3"/>
        <v>0</v>
      </c>
      <c r="K57" s="106"/>
      <c r="N57" s="78"/>
      <c r="O57" s="78"/>
      <c r="P57" s="78"/>
      <c r="Q57" s="78"/>
    </row>
    <row r="58" spans="1:17" s="83" customFormat="1" ht="26.25" customHeight="1">
      <c r="A58" s="107">
        <v>-3</v>
      </c>
      <c r="B58" s="108" t="s">
        <v>176</v>
      </c>
      <c r="C58" s="105"/>
      <c r="D58" s="85">
        <v>2</v>
      </c>
      <c r="E58" s="126"/>
      <c r="F58" s="126"/>
      <c r="G58" s="99">
        <f t="shared" si="0"/>
        <v>0</v>
      </c>
      <c r="H58" s="109">
        <f t="shared" si="1"/>
        <v>0</v>
      </c>
      <c r="I58" s="109">
        <f t="shared" si="2"/>
        <v>0</v>
      </c>
      <c r="J58" s="109">
        <f t="shared" si="3"/>
        <v>0</v>
      </c>
      <c r="K58" s="106"/>
      <c r="N58" s="78"/>
      <c r="O58" s="78"/>
      <c r="P58" s="78"/>
      <c r="Q58" s="78"/>
    </row>
    <row r="59" spans="1:17" s="83" customFormat="1" ht="26.25" customHeight="1">
      <c r="A59" s="107">
        <v>-4</v>
      </c>
      <c r="B59" s="108" t="s">
        <v>177</v>
      </c>
      <c r="C59" s="105"/>
      <c r="D59" s="85">
        <v>2</v>
      </c>
      <c r="E59" s="126"/>
      <c r="F59" s="126"/>
      <c r="G59" s="99">
        <f t="shared" si="0"/>
        <v>0</v>
      </c>
      <c r="H59" s="109">
        <f t="shared" si="1"/>
        <v>0</v>
      </c>
      <c r="I59" s="109">
        <f t="shared" si="2"/>
        <v>0</v>
      </c>
      <c r="J59" s="109">
        <f t="shared" si="3"/>
        <v>0</v>
      </c>
      <c r="K59" s="106"/>
      <c r="N59" s="78"/>
      <c r="O59" s="78"/>
      <c r="P59" s="78"/>
      <c r="Q59" s="78"/>
    </row>
    <row r="60" spans="1:17" s="83" customFormat="1" ht="26.25" customHeight="1">
      <c r="A60" s="107">
        <v>5</v>
      </c>
      <c r="B60" s="108" t="s">
        <v>182</v>
      </c>
      <c r="C60" s="85"/>
      <c r="D60" s="85"/>
      <c r="E60" s="105"/>
      <c r="F60" s="105"/>
      <c r="G60" s="99">
        <f t="shared" si="0"/>
        <v>0</v>
      </c>
      <c r="H60" s="109">
        <f t="shared" si="1"/>
        <v>0</v>
      </c>
      <c r="I60" s="109">
        <f t="shared" si="2"/>
        <v>0</v>
      </c>
      <c r="J60" s="109">
        <f t="shared" si="3"/>
        <v>0</v>
      </c>
      <c r="K60" s="106"/>
      <c r="N60" s="78"/>
      <c r="O60" s="78"/>
      <c r="P60" s="78"/>
      <c r="Q60" s="78"/>
    </row>
    <row r="61" spans="1:17" s="83" customFormat="1" ht="26.25" customHeight="1">
      <c r="A61" s="107">
        <v>-1</v>
      </c>
      <c r="B61" s="108" t="s">
        <v>183</v>
      </c>
      <c r="C61" s="105"/>
      <c r="D61" s="85">
        <v>5</v>
      </c>
      <c r="E61" s="126"/>
      <c r="F61" s="126"/>
      <c r="G61" s="99">
        <f t="shared" si="0"/>
        <v>0</v>
      </c>
      <c r="H61" s="109">
        <f t="shared" si="1"/>
        <v>0</v>
      </c>
      <c r="I61" s="109">
        <f t="shared" si="2"/>
        <v>0</v>
      </c>
      <c r="J61" s="109">
        <f t="shared" si="3"/>
        <v>0</v>
      </c>
      <c r="K61" s="106"/>
      <c r="N61" s="78"/>
      <c r="O61" s="78"/>
      <c r="P61" s="78"/>
      <c r="Q61" s="78"/>
    </row>
    <row r="62" spans="1:17" s="83" customFormat="1" ht="26.25" customHeight="1">
      <c r="A62" s="107">
        <v>-2</v>
      </c>
      <c r="B62" s="108" t="s">
        <v>175</v>
      </c>
      <c r="C62" s="105"/>
      <c r="D62" s="85">
        <v>5</v>
      </c>
      <c r="E62" s="126"/>
      <c r="F62" s="126"/>
      <c r="G62" s="99">
        <f t="shared" si="0"/>
        <v>0</v>
      </c>
      <c r="H62" s="109">
        <f t="shared" si="1"/>
        <v>0</v>
      </c>
      <c r="I62" s="109">
        <f t="shared" si="2"/>
        <v>0</v>
      </c>
      <c r="J62" s="109">
        <f t="shared" si="3"/>
        <v>0</v>
      </c>
      <c r="K62" s="106"/>
      <c r="N62" s="78"/>
      <c r="O62" s="78"/>
      <c r="P62" s="78"/>
      <c r="Q62" s="78"/>
    </row>
    <row r="63" spans="1:17" s="83" customFormat="1" ht="26.25" customHeight="1">
      <c r="A63" s="107">
        <v>-3</v>
      </c>
      <c r="B63" s="108" t="s">
        <v>176</v>
      </c>
      <c r="C63" s="105"/>
      <c r="D63" s="85">
        <v>5</v>
      </c>
      <c r="E63" s="126"/>
      <c r="F63" s="126"/>
      <c r="G63" s="99">
        <f t="shared" si="0"/>
        <v>0</v>
      </c>
      <c r="H63" s="109">
        <f t="shared" si="1"/>
        <v>0</v>
      </c>
      <c r="I63" s="109">
        <f t="shared" si="2"/>
        <v>0</v>
      </c>
      <c r="J63" s="109">
        <f t="shared" si="3"/>
        <v>0</v>
      </c>
      <c r="K63" s="106"/>
      <c r="N63" s="78"/>
      <c r="O63" s="78"/>
      <c r="P63" s="78"/>
      <c r="Q63" s="78"/>
    </row>
    <row r="64" spans="1:17" s="83" customFormat="1" ht="26.25" customHeight="1">
      <c r="A64" s="107">
        <v>-4</v>
      </c>
      <c r="B64" s="108" t="s">
        <v>177</v>
      </c>
      <c r="C64" s="105"/>
      <c r="D64" s="85">
        <v>5</v>
      </c>
      <c r="E64" s="126"/>
      <c r="F64" s="126"/>
      <c r="G64" s="99">
        <f t="shared" si="0"/>
        <v>0</v>
      </c>
      <c r="H64" s="109">
        <f t="shared" si="1"/>
        <v>0</v>
      </c>
      <c r="I64" s="109">
        <f t="shared" si="2"/>
        <v>0</v>
      </c>
      <c r="J64" s="109">
        <f t="shared" si="3"/>
        <v>0</v>
      </c>
      <c r="K64" s="106"/>
      <c r="N64" s="78"/>
      <c r="O64" s="78"/>
      <c r="P64" s="78"/>
      <c r="Q64" s="78"/>
    </row>
    <row r="65" spans="1:17" s="83" customFormat="1" ht="26.25" customHeight="1">
      <c r="A65" s="107">
        <v>6</v>
      </c>
      <c r="B65" s="108" t="s">
        <v>184</v>
      </c>
      <c r="C65" s="105" t="s">
        <v>308</v>
      </c>
      <c r="D65" s="85">
        <v>19</v>
      </c>
      <c r="E65" s="126"/>
      <c r="F65" s="126"/>
      <c r="G65" s="99">
        <f t="shared" si="0"/>
        <v>0</v>
      </c>
      <c r="H65" s="109">
        <f t="shared" si="1"/>
        <v>0</v>
      </c>
      <c r="I65" s="109">
        <f t="shared" si="2"/>
        <v>0</v>
      </c>
      <c r="J65" s="109">
        <f t="shared" si="3"/>
        <v>0</v>
      </c>
      <c r="K65" s="106"/>
      <c r="N65" s="78"/>
      <c r="O65" s="78"/>
      <c r="P65" s="78"/>
      <c r="Q65" s="78"/>
    </row>
    <row r="66" spans="1:17" s="83" customFormat="1" ht="42" customHeight="1">
      <c r="A66" s="102">
        <v>206</v>
      </c>
      <c r="B66" s="103" t="s">
        <v>185</v>
      </c>
      <c r="C66" s="85"/>
      <c r="D66" s="85"/>
      <c r="E66" s="105"/>
      <c r="F66" s="105"/>
      <c r="G66" s="99">
        <f t="shared" si="0"/>
        <v>0</v>
      </c>
      <c r="H66" s="109">
        <f t="shared" si="1"/>
        <v>0</v>
      </c>
      <c r="I66" s="109">
        <f t="shared" si="2"/>
        <v>0</v>
      </c>
      <c r="J66" s="109">
        <f t="shared" si="3"/>
        <v>0</v>
      </c>
      <c r="K66" s="106" t="s">
        <v>186</v>
      </c>
      <c r="N66" s="78"/>
      <c r="O66" s="78"/>
      <c r="P66" s="78"/>
      <c r="Q66" s="78"/>
    </row>
    <row r="67" spans="1:17" s="83" customFormat="1" ht="42.75" customHeight="1">
      <c r="A67" s="107">
        <v>1</v>
      </c>
      <c r="B67" s="108" t="s">
        <v>187</v>
      </c>
      <c r="C67" s="105" t="s">
        <v>305</v>
      </c>
      <c r="D67" s="85">
        <v>24</v>
      </c>
      <c r="E67" s="126"/>
      <c r="F67" s="126"/>
      <c r="G67" s="99">
        <f t="shared" si="0"/>
        <v>0</v>
      </c>
      <c r="H67" s="109">
        <f t="shared" si="1"/>
        <v>0</v>
      </c>
      <c r="I67" s="109">
        <f t="shared" si="2"/>
        <v>0</v>
      </c>
      <c r="J67" s="109">
        <f t="shared" si="3"/>
        <v>0</v>
      </c>
      <c r="K67" s="106" t="s">
        <v>188</v>
      </c>
      <c r="N67" s="78"/>
      <c r="O67" s="78"/>
      <c r="P67" s="78"/>
      <c r="Q67" s="78"/>
    </row>
    <row r="68" spans="1:17" s="83" customFormat="1" ht="26.25" customHeight="1">
      <c r="A68" s="107">
        <v>2</v>
      </c>
      <c r="B68" s="108" t="s">
        <v>189</v>
      </c>
      <c r="C68" s="105" t="s">
        <v>306</v>
      </c>
      <c r="D68" s="87">
        <v>24</v>
      </c>
      <c r="E68" s="126"/>
      <c r="F68" s="126"/>
      <c r="G68" s="99">
        <f t="shared" si="0"/>
        <v>0</v>
      </c>
      <c r="H68" s="109">
        <f t="shared" si="1"/>
        <v>0</v>
      </c>
      <c r="I68" s="109">
        <f t="shared" si="2"/>
        <v>0</v>
      </c>
      <c r="J68" s="109">
        <f t="shared" si="3"/>
        <v>0</v>
      </c>
      <c r="K68" s="106"/>
      <c r="N68" s="78"/>
      <c r="O68" s="78"/>
      <c r="P68" s="78"/>
      <c r="Q68" s="78"/>
    </row>
    <row r="69" spans="1:17" s="83" customFormat="1" ht="26.25" customHeight="1">
      <c r="A69" s="107">
        <v>3</v>
      </c>
      <c r="B69" s="108" t="s">
        <v>190</v>
      </c>
      <c r="C69" s="105" t="s">
        <v>305</v>
      </c>
      <c r="D69" s="87">
        <v>24</v>
      </c>
      <c r="E69" s="126"/>
      <c r="F69" s="126"/>
      <c r="G69" s="99">
        <f t="shared" si="0"/>
        <v>0</v>
      </c>
      <c r="H69" s="109">
        <f t="shared" si="1"/>
        <v>0</v>
      </c>
      <c r="I69" s="109">
        <f t="shared" si="2"/>
        <v>0</v>
      </c>
      <c r="J69" s="109">
        <f t="shared" si="3"/>
        <v>0</v>
      </c>
      <c r="K69" s="106"/>
      <c r="N69" s="78"/>
      <c r="O69" s="78"/>
      <c r="P69" s="78"/>
      <c r="Q69" s="78"/>
    </row>
    <row r="70" spans="1:17" s="83" customFormat="1" ht="26.25" customHeight="1">
      <c r="A70" s="107">
        <v>4</v>
      </c>
      <c r="B70" s="108" t="s">
        <v>191</v>
      </c>
      <c r="C70" s="105" t="s">
        <v>306</v>
      </c>
      <c r="D70" s="87">
        <v>6</v>
      </c>
      <c r="E70" s="126"/>
      <c r="F70" s="126"/>
      <c r="G70" s="99">
        <f t="shared" ref="G70:G133" si="7">ROUND((E70+F70),2)</f>
        <v>0</v>
      </c>
      <c r="H70" s="109">
        <f t="shared" ref="H70:H133" si="8">ROUND(E70*D70,0)</f>
        <v>0</v>
      </c>
      <c r="I70" s="109">
        <f t="shared" ref="I70:I133" si="9">ROUND(F70*D70,0)</f>
        <v>0</v>
      </c>
      <c r="J70" s="109">
        <f t="shared" ref="J70:J133" si="10">H70+I70</f>
        <v>0</v>
      </c>
      <c r="K70" s="106"/>
      <c r="N70" s="78"/>
      <c r="O70" s="78"/>
      <c r="P70" s="78"/>
      <c r="Q70" s="78"/>
    </row>
    <row r="71" spans="1:17" s="83" customFormat="1" ht="41.25" customHeight="1">
      <c r="A71" s="107">
        <v>5</v>
      </c>
      <c r="B71" s="108" t="s">
        <v>192</v>
      </c>
      <c r="C71" s="105" t="s">
        <v>306</v>
      </c>
      <c r="D71" s="85">
        <v>6</v>
      </c>
      <c r="E71" s="126"/>
      <c r="F71" s="126"/>
      <c r="G71" s="99">
        <f t="shared" si="7"/>
        <v>0</v>
      </c>
      <c r="H71" s="109">
        <f t="shared" si="8"/>
        <v>0</v>
      </c>
      <c r="I71" s="109">
        <f t="shared" si="9"/>
        <v>0</v>
      </c>
      <c r="J71" s="109">
        <f t="shared" si="10"/>
        <v>0</v>
      </c>
      <c r="K71" s="106"/>
      <c r="N71" s="78"/>
      <c r="O71" s="78"/>
      <c r="P71" s="78"/>
      <c r="Q71" s="78"/>
    </row>
    <row r="72" spans="1:17" s="83" customFormat="1" ht="26.25" customHeight="1">
      <c r="A72" s="107">
        <v>6</v>
      </c>
      <c r="B72" s="108" t="s">
        <v>193</v>
      </c>
      <c r="C72" s="105" t="s">
        <v>306</v>
      </c>
      <c r="D72" s="85">
        <v>6</v>
      </c>
      <c r="E72" s="126"/>
      <c r="F72" s="126"/>
      <c r="G72" s="99">
        <f t="shared" si="7"/>
        <v>0</v>
      </c>
      <c r="H72" s="109">
        <f t="shared" si="8"/>
        <v>0</v>
      </c>
      <c r="I72" s="109">
        <f t="shared" si="9"/>
        <v>0</v>
      </c>
      <c r="J72" s="109">
        <f t="shared" si="10"/>
        <v>0</v>
      </c>
      <c r="K72" s="106"/>
      <c r="N72" s="78"/>
      <c r="O72" s="78"/>
      <c r="P72" s="78"/>
      <c r="Q72" s="78"/>
    </row>
    <row r="73" spans="1:17" s="83" customFormat="1" ht="26.25" customHeight="1">
      <c r="A73" s="107">
        <v>7</v>
      </c>
      <c r="B73" s="108" t="s">
        <v>194</v>
      </c>
      <c r="C73" s="105" t="s">
        <v>309</v>
      </c>
      <c r="D73" s="85">
        <v>6</v>
      </c>
      <c r="E73" s="126"/>
      <c r="F73" s="126"/>
      <c r="G73" s="99">
        <f t="shared" si="7"/>
        <v>0</v>
      </c>
      <c r="H73" s="109">
        <f t="shared" si="8"/>
        <v>0</v>
      </c>
      <c r="I73" s="109">
        <f t="shared" si="9"/>
        <v>0</v>
      </c>
      <c r="J73" s="109">
        <f t="shared" si="10"/>
        <v>0</v>
      </c>
      <c r="K73" s="106"/>
      <c r="N73" s="78"/>
      <c r="O73" s="78"/>
      <c r="P73" s="78"/>
      <c r="Q73" s="78"/>
    </row>
    <row r="74" spans="1:17" s="83" customFormat="1" ht="26.25" customHeight="1">
      <c r="A74" s="107">
        <v>8</v>
      </c>
      <c r="B74" s="108" t="s">
        <v>195</v>
      </c>
      <c r="C74" s="105" t="s">
        <v>310</v>
      </c>
      <c r="D74" s="85">
        <v>6</v>
      </c>
      <c r="E74" s="126"/>
      <c r="F74" s="126"/>
      <c r="G74" s="99">
        <f t="shared" si="7"/>
        <v>0</v>
      </c>
      <c r="H74" s="109">
        <f t="shared" si="8"/>
        <v>0</v>
      </c>
      <c r="I74" s="109">
        <f t="shared" si="9"/>
        <v>0</v>
      </c>
      <c r="J74" s="109">
        <f t="shared" si="10"/>
        <v>0</v>
      </c>
      <c r="K74" s="106"/>
      <c r="N74" s="78"/>
      <c r="O74" s="78"/>
      <c r="P74" s="78"/>
      <c r="Q74" s="78"/>
    </row>
    <row r="75" spans="1:17" s="83" customFormat="1" ht="26.25" customHeight="1">
      <c r="A75" s="107">
        <v>9</v>
      </c>
      <c r="B75" s="108" t="s">
        <v>196</v>
      </c>
      <c r="C75" s="105" t="s">
        <v>306</v>
      </c>
      <c r="D75" s="85">
        <v>24</v>
      </c>
      <c r="E75" s="126"/>
      <c r="F75" s="126"/>
      <c r="G75" s="99">
        <f t="shared" si="7"/>
        <v>0</v>
      </c>
      <c r="H75" s="109">
        <f t="shared" si="8"/>
        <v>0</v>
      </c>
      <c r="I75" s="109">
        <f t="shared" si="9"/>
        <v>0</v>
      </c>
      <c r="J75" s="109">
        <f t="shared" si="10"/>
        <v>0</v>
      </c>
      <c r="K75" s="106"/>
      <c r="N75" s="78"/>
      <c r="O75" s="78"/>
      <c r="P75" s="78"/>
      <c r="Q75" s="78"/>
    </row>
    <row r="76" spans="1:17" s="83" customFormat="1" ht="26.25" customHeight="1">
      <c r="A76" s="107">
        <v>10</v>
      </c>
      <c r="B76" s="111" t="s">
        <v>48</v>
      </c>
      <c r="C76" s="105" t="s">
        <v>306</v>
      </c>
      <c r="D76" s="85">
        <v>0</v>
      </c>
      <c r="E76" s="105"/>
      <c r="F76" s="85"/>
      <c r="G76" s="99">
        <f t="shared" si="7"/>
        <v>0</v>
      </c>
      <c r="H76" s="109">
        <f t="shared" si="8"/>
        <v>0</v>
      </c>
      <c r="I76" s="109">
        <f t="shared" si="9"/>
        <v>0</v>
      </c>
      <c r="J76" s="109">
        <f t="shared" si="10"/>
        <v>0</v>
      </c>
      <c r="K76" s="106"/>
      <c r="N76" s="78"/>
      <c r="O76" s="78"/>
      <c r="P76" s="78"/>
      <c r="Q76" s="78"/>
    </row>
    <row r="77" spans="1:17" s="83" customFormat="1" ht="26.25" customHeight="1">
      <c r="A77" s="102">
        <v>207</v>
      </c>
      <c r="B77" s="103" t="s">
        <v>197</v>
      </c>
      <c r="C77" s="85"/>
      <c r="D77" s="85"/>
      <c r="E77" s="85"/>
      <c r="F77" s="85"/>
      <c r="G77" s="99">
        <f t="shared" si="7"/>
        <v>0</v>
      </c>
      <c r="H77" s="109">
        <f t="shared" si="8"/>
        <v>0</v>
      </c>
      <c r="I77" s="109">
        <f t="shared" si="9"/>
        <v>0</v>
      </c>
      <c r="J77" s="109">
        <f t="shared" si="10"/>
        <v>0</v>
      </c>
      <c r="K77" s="106"/>
      <c r="N77" s="78"/>
      <c r="O77" s="78"/>
      <c r="P77" s="78"/>
      <c r="Q77" s="78"/>
    </row>
    <row r="78" spans="1:17" s="83" customFormat="1" ht="26.25" customHeight="1">
      <c r="A78" s="107">
        <v>1</v>
      </c>
      <c r="B78" s="108" t="s">
        <v>49</v>
      </c>
      <c r="C78" s="85"/>
      <c r="D78" s="85"/>
      <c r="E78" s="85"/>
      <c r="F78" s="85"/>
      <c r="G78" s="99">
        <f t="shared" si="7"/>
        <v>0</v>
      </c>
      <c r="H78" s="109">
        <f t="shared" si="8"/>
        <v>0</v>
      </c>
      <c r="I78" s="109">
        <f t="shared" si="9"/>
        <v>0</v>
      </c>
      <c r="J78" s="109">
        <f t="shared" si="10"/>
        <v>0</v>
      </c>
      <c r="K78" s="106"/>
      <c r="N78" s="78"/>
      <c r="O78" s="78"/>
      <c r="P78" s="78"/>
      <c r="Q78" s="78"/>
    </row>
    <row r="79" spans="1:17" s="83" customFormat="1" ht="26.25" customHeight="1">
      <c r="A79" s="107">
        <v>2</v>
      </c>
      <c r="B79" s="108" t="s">
        <v>198</v>
      </c>
      <c r="C79" s="105" t="s">
        <v>306</v>
      </c>
      <c r="D79" s="85">
        <v>3</v>
      </c>
      <c r="E79" s="126"/>
      <c r="F79" s="126"/>
      <c r="G79" s="99">
        <f t="shared" si="7"/>
        <v>0</v>
      </c>
      <c r="H79" s="109">
        <f t="shared" si="8"/>
        <v>0</v>
      </c>
      <c r="I79" s="109">
        <f t="shared" si="9"/>
        <v>0</v>
      </c>
      <c r="J79" s="109">
        <f t="shared" si="10"/>
        <v>0</v>
      </c>
      <c r="K79" s="106"/>
      <c r="N79" s="78"/>
      <c r="O79" s="78"/>
      <c r="P79" s="78"/>
      <c r="Q79" s="78"/>
    </row>
    <row r="80" spans="1:17" s="83" customFormat="1" ht="26.25" customHeight="1">
      <c r="A80" s="107">
        <v>3</v>
      </c>
      <c r="B80" s="108" t="s">
        <v>175</v>
      </c>
      <c r="C80" s="105" t="s">
        <v>306</v>
      </c>
      <c r="D80" s="85">
        <v>3</v>
      </c>
      <c r="E80" s="126"/>
      <c r="F80" s="126"/>
      <c r="G80" s="99">
        <f t="shared" si="7"/>
        <v>0</v>
      </c>
      <c r="H80" s="109">
        <f t="shared" si="8"/>
        <v>0</v>
      </c>
      <c r="I80" s="109">
        <f t="shared" si="9"/>
        <v>0</v>
      </c>
      <c r="J80" s="109">
        <f t="shared" si="10"/>
        <v>0</v>
      </c>
      <c r="K80" s="106"/>
      <c r="N80" s="78"/>
      <c r="O80" s="78"/>
      <c r="P80" s="78"/>
      <c r="Q80" s="78"/>
    </row>
    <row r="81" spans="1:17" s="83" customFormat="1" ht="26.25" customHeight="1">
      <c r="A81" s="107">
        <v>4</v>
      </c>
      <c r="B81" s="108" t="s">
        <v>199</v>
      </c>
      <c r="C81" s="105" t="s">
        <v>306</v>
      </c>
      <c r="D81" s="85">
        <v>3</v>
      </c>
      <c r="E81" s="126"/>
      <c r="F81" s="126"/>
      <c r="G81" s="99">
        <f t="shared" si="7"/>
        <v>0</v>
      </c>
      <c r="H81" s="109">
        <f t="shared" si="8"/>
        <v>0</v>
      </c>
      <c r="I81" s="109">
        <f t="shared" si="9"/>
        <v>0</v>
      </c>
      <c r="J81" s="109">
        <f t="shared" si="10"/>
        <v>0</v>
      </c>
      <c r="K81" s="106"/>
      <c r="N81" s="78"/>
      <c r="O81" s="78"/>
      <c r="P81" s="78"/>
      <c r="Q81" s="78"/>
    </row>
    <row r="82" spans="1:17" s="83" customFormat="1" ht="26.25" customHeight="1">
      <c r="A82" s="107">
        <v>5</v>
      </c>
      <c r="B82" s="108" t="s">
        <v>200</v>
      </c>
      <c r="C82" s="105" t="s">
        <v>306</v>
      </c>
      <c r="D82" s="85">
        <v>3</v>
      </c>
      <c r="E82" s="126"/>
      <c r="F82" s="126"/>
      <c r="G82" s="99">
        <f t="shared" si="7"/>
        <v>0</v>
      </c>
      <c r="H82" s="109">
        <f t="shared" si="8"/>
        <v>0</v>
      </c>
      <c r="I82" s="109">
        <f t="shared" si="9"/>
        <v>0</v>
      </c>
      <c r="J82" s="109">
        <f t="shared" si="10"/>
        <v>0</v>
      </c>
      <c r="K82" s="106"/>
      <c r="N82" s="78"/>
      <c r="O82" s="78"/>
      <c r="P82" s="78"/>
      <c r="Q82" s="78"/>
    </row>
    <row r="83" spans="1:17" s="83" customFormat="1" ht="26.25" customHeight="1">
      <c r="A83" s="102">
        <v>208</v>
      </c>
      <c r="B83" s="103" t="s">
        <v>201</v>
      </c>
      <c r="C83" s="85"/>
      <c r="D83" s="85"/>
      <c r="E83" s="85"/>
      <c r="F83" s="85"/>
      <c r="G83" s="99">
        <f t="shared" si="7"/>
        <v>0</v>
      </c>
      <c r="H83" s="109">
        <f t="shared" si="8"/>
        <v>0</v>
      </c>
      <c r="I83" s="109">
        <f t="shared" si="9"/>
        <v>0</v>
      </c>
      <c r="J83" s="109">
        <f t="shared" si="10"/>
        <v>0</v>
      </c>
      <c r="K83" s="106"/>
      <c r="N83" s="78"/>
      <c r="O83" s="78"/>
      <c r="P83" s="78"/>
      <c r="Q83" s="78"/>
    </row>
    <row r="84" spans="1:17" s="83" customFormat="1" ht="26.25" customHeight="1">
      <c r="A84" s="107">
        <v>1</v>
      </c>
      <c r="B84" s="108" t="s">
        <v>202</v>
      </c>
      <c r="C84" s="105" t="s">
        <v>306</v>
      </c>
      <c r="D84" s="85">
        <v>11</v>
      </c>
      <c r="E84" s="126"/>
      <c r="F84" s="126"/>
      <c r="G84" s="99">
        <f t="shared" si="7"/>
        <v>0</v>
      </c>
      <c r="H84" s="109">
        <f t="shared" si="8"/>
        <v>0</v>
      </c>
      <c r="I84" s="109">
        <f t="shared" si="9"/>
        <v>0</v>
      </c>
      <c r="J84" s="109">
        <f t="shared" si="10"/>
        <v>0</v>
      </c>
      <c r="K84" s="106"/>
      <c r="N84" s="78"/>
      <c r="O84" s="78"/>
      <c r="P84" s="78"/>
      <c r="Q84" s="78"/>
    </row>
    <row r="85" spans="1:17" s="83" customFormat="1" ht="26.25" customHeight="1">
      <c r="A85" s="107">
        <v>2</v>
      </c>
      <c r="B85" s="108" t="s">
        <v>175</v>
      </c>
      <c r="C85" s="105" t="s">
        <v>306</v>
      </c>
      <c r="D85" s="85">
        <v>11</v>
      </c>
      <c r="E85" s="126"/>
      <c r="F85" s="126"/>
      <c r="G85" s="99">
        <f t="shared" si="7"/>
        <v>0</v>
      </c>
      <c r="H85" s="109">
        <f t="shared" si="8"/>
        <v>0</v>
      </c>
      <c r="I85" s="109">
        <f t="shared" si="9"/>
        <v>0</v>
      </c>
      <c r="J85" s="109">
        <f t="shared" si="10"/>
        <v>0</v>
      </c>
      <c r="K85" s="106"/>
      <c r="N85" s="78"/>
      <c r="O85" s="78"/>
      <c r="P85" s="78"/>
      <c r="Q85" s="78"/>
    </row>
    <row r="86" spans="1:17" s="83" customFormat="1" ht="26.25" customHeight="1">
      <c r="A86" s="107">
        <v>3</v>
      </c>
      <c r="B86" s="108" t="s">
        <v>176</v>
      </c>
      <c r="C86" s="105" t="s">
        <v>306</v>
      </c>
      <c r="D86" s="85">
        <v>11</v>
      </c>
      <c r="E86" s="126"/>
      <c r="F86" s="126"/>
      <c r="G86" s="99">
        <f t="shared" si="7"/>
        <v>0</v>
      </c>
      <c r="H86" s="109">
        <f t="shared" si="8"/>
        <v>0</v>
      </c>
      <c r="I86" s="109">
        <f t="shared" si="9"/>
        <v>0</v>
      </c>
      <c r="J86" s="109">
        <f t="shared" si="10"/>
        <v>0</v>
      </c>
      <c r="K86" s="106"/>
      <c r="N86" s="78"/>
      <c r="O86" s="78"/>
      <c r="P86" s="78"/>
      <c r="Q86" s="78"/>
    </row>
    <row r="87" spans="1:17" s="83" customFormat="1" ht="26.25" customHeight="1">
      <c r="A87" s="107">
        <v>4</v>
      </c>
      <c r="B87" s="108" t="s">
        <v>177</v>
      </c>
      <c r="C87" s="105" t="s">
        <v>306</v>
      </c>
      <c r="D87" s="85">
        <v>11</v>
      </c>
      <c r="E87" s="126"/>
      <c r="F87" s="126"/>
      <c r="G87" s="99">
        <f t="shared" si="7"/>
        <v>0</v>
      </c>
      <c r="H87" s="109">
        <f t="shared" si="8"/>
        <v>0</v>
      </c>
      <c r="I87" s="109">
        <f t="shared" si="9"/>
        <v>0</v>
      </c>
      <c r="J87" s="109">
        <f t="shared" si="10"/>
        <v>0</v>
      </c>
      <c r="K87" s="106"/>
      <c r="N87" s="78"/>
      <c r="O87" s="78"/>
      <c r="P87" s="78"/>
      <c r="Q87" s="78"/>
    </row>
    <row r="88" spans="1:17" s="88" customFormat="1" ht="26.25" customHeight="1">
      <c r="A88" s="102">
        <v>209</v>
      </c>
      <c r="B88" s="103" t="s">
        <v>203</v>
      </c>
      <c r="C88" s="85"/>
      <c r="D88" s="85"/>
      <c r="E88" s="85"/>
      <c r="F88" s="85"/>
      <c r="G88" s="99">
        <f t="shared" si="7"/>
        <v>0</v>
      </c>
      <c r="H88" s="109">
        <f t="shared" si="8"/>
        <v>0</v>
      </c>
      <c r="I88" s="109">
        <f t="shared" si="9"/>
        <v>0</v>
      </c>
      <c r="J88" s="109">
        <f t="shared" si="10"/>
        <v>0</v>
      </c>
      <c r="K88" s="106"/>
      <c r="N88" s="78"/>
      <c r="O88" s="78"/>
      <c r="P88" s="78"/>
      <c r="Q88" s="78"/>
    </row>
    <row r="89" spans="1:17" s="89" customFormat="1" ht="26.25" customHeight="1">
      <c r="A89" s="107">
        <v>1</v>
      </c>
      <c r="B89" s="108" t="s">
        <v>204</v>
      </c>
      <c r="C89" s="105" t="s">
        <v>306</v>
      </c>
      <c r="D89" s="85">
        <v>1</v>
      </c>
      <c r="E89" s="126"/>
      <c r="F89" s="126"/>
      <c r="G89" s="99">
        <f t="shared" si="7"/>
        <v>0</v>
      </c>
      <c r="H89" s="109">
        <f t="shared" si="8"/>
        <v>0</v>
      </c>
      <c r="I89" s="109">
        <f t="shared" si="9"/>
        <v>0</v>
      </c>
      <c r="J89" s="109">
        <f t="shared" si="10"/>
        <v>0</v>
      </c>
      <c r="K89" s="106"/>
      <c r="N89" s="78"/>
      <c r="O89" s="78"/>
      <c r="P89" s="78"/>
      <c r="Q89" s="78"/>
    </row>
    <row r="90" spans="1:17" s="89" customFormat="1" ht="26.25" customHeight="1">
      <c r="A90" s="107">
        <v>2</v>
      </c>
      <c r="B90" s="108" t="s">
        <v>205</v>
      </c>
      <c r="C90" s="105" t="s">
        <v>306</v>
      </c>
      <c r="D90" s="85">
        <v>6</v>
      </c>
      <c r="E90" s="126"/>
      <c r="F90" s="126"/>
      <c r="G90" s="99">
        <f t="shared" si="7"/>
        <v>0</v>
      </c>
      <c r="H90" s="109">
        <f t="shared" si="8"/>
        <v>0</v>
      </c>
      <c r="I90" s="109">
        <f t="shared" si="9"/>
        <v>0</v>
      </c>
      <c r="J90" s="109">
        <f t="shared" si="10"/>
        <v>0</v>
      </c>
      <c r="K90" s="106"/>
      <c r="N90" s="78"/>
      <c r="O90" s="78"/>
      <c r="P90" s="78"/>
      <c r="Q90" s="78"/>
    </row>
    <row r="91" spans="1:17" s="89" customFormat="1" ht="26.25" customHeight="1">
      <c r="A91" s="107">
        <v>3</v>
      </c>
      <c r="B91" s="108" t="s">
        <v>206</v>
      </c>
      <c r="C91" s="105" t="s">
        <v>306</v>
      </c>
      <c r="D91" s="85">
        <v>12</v>
      </c>
      <c r="E91" s="126"/>
      <c r="F91" s="126"/>
      <c r="G91" s="99">
        <f t="shared" si="7"/>
        <v>0</v>
      </c>
      <c r="H91" s="109">
        <f t="shared" si="8"/>
        <v>0</v>
      </c>
      <c r="I91" s="109">
        <f t="shared" si="9"/>
        <v>0</v>
      </c>
      <c r="J91" s="109">
        <f t="shared" si="10"/>
        <v>0</v>
      </c>
      <c r="K91" s="106"/>
      <c r="N91" s="78"/>
      <c r="O91" s="78"/>
      <c r="P91" s="78"/>
      <c r="Q91" s="78"/>
    </row>
    <row r="92" spans="1:17" s="89" customFormat="1" ht="26.25" customHeight="1">
      <c r="A92" s="107">
        <v>4</v>
      </c>
      <c r="B92" s="108" t="s">
        <v>207</v>
      </c>
      <c r="C92" s="105" t="s">
        <v>306</v>
      </c>
      <c r="D92" s="85">
        <v>1</v>
      </c>
      <c r="E92" s="126"/>
      <c r="F92" s="126"/>
      <c r="G92" s="99">
        <f t="shared" si="7"/>
        <v>0</v>
      </c>
      <c r="H92" s="109">
        <f t="shared" si="8"/>
        <v>0</v>
      </c>
      <c r="I92" s="109">
        <f t="shared" si="9"/>
        <v>0</v>
      </c>
      <c r="J92" s="109">
        <f t="shared" si="10"/>
        <v>0</v>
      </c>
      <c r="K92" s="106"/>
      <c r="N92" s="78"/>
      <c r="O92" s="78"/>
      <c r="P92" s="78"/>
      <c r="Q92" s="78"/>
    </row>
    <row r="93" spans="1:17" s="89" customFormat="1" ht="26.25" customHeight="1">
      <c r="A93" s="107">
        <v>5</v>
      </c>
      <c r="B93" s="108" t="s">
        <v>208</v>
      </c>
      <c r="C93" s="105" t="s">
        <v>306</v>
      </c>
      <c r="D93" s="85">
        <v>1</v>
      </c>
      <c r="E93" s="126"/>
      <c r="F93" s="126"/>
      <c r="G93" s="99">
        <f t="shared" si="7"/>
        <v>0</v>
      </c>
      <c r="H93" s="109">
        <f t="shared" si="8"/>
        <v>0</v>
      </c>
      <c r="I93" s="109">
        <f t="shared" si="9"/>
        <v>0</v>
      </c>
      <c r="J93" s="109">
        <f t="shared" si="10"/>
        <v>0</v>
      </c>
      <c r="K93" s="106"/>
      <c r="N93" s="78"/>
      <c r="O93" s="78"/>
      <c r="P93" s="78"/>
      <c r="Q93" s="78"/>
    </row>
    <row r="94" spans="1:17" s="89" customFormat="1" ht="26.25" customHeight="1">
      <c r="A94" s="107">
        <v>6</v>
      </c>
      <c r="B94" s="108" t="s">
        <v>209</v>
      </c>
      <c r="C94" s="105" t="s">
        <v>311</v>
      </c>
      <c r="D94" s="85">
        <v>60</v>
      </c>
      <c r="E94" s="126"/>
      <c r="F94" s="126"/>
      <c r="G94" s="99">
        <f t="shared" si="7"/>
        <v>0</v>
      </c>
      <c r="H94" s="109">
        <f t="shared" si="8"/>
        <v>0</v>
      </c>
      <c r="I94" s="109">
        <f t="shared" si="9"/>
        <v>0</v>
      </c>
      <c r="J94" s="109">
        <f t="shared" si="10"/>
        <v>0</v>
      </c>
      <c r="K94" s="106"/>
      <c r="N94" s="78"/>
      <c r="O94" s="78"/>
      <c r="P94" s="78"/>
      <c r="Q94" s="78"/>
    </row>
    <row r="95" spans="1:17" s="89" customFormat="1" ht="26.25" customHeight="1">
      <c r="A95" s="107">
        <v>7</v>
      </c>
      <c r="B95" s="108" t="s">
        <v>210</v>
      </c>
      <c r="C95" s="105" t="s">
        <v>306</v>
      </c>
      <c r="D95" s="85">
        <v>1</v>
      </c>
      <c r="E95" s="126"/>
      <c r="F95" s="126"/>
      <c r="G95" s="99">
        <f t="shared" si="7"/>
        <v>0</v>
      </c>
      <c r="H95" s="109">
        <f t="shared" si="8"/>
        <v>0</v>
      </c>
      <c r="I95" s="109">
        <f t="shared" si="9"/>
        <v>0</v>
      </c>
      <c r="J95" s="109">
        <f t="shared" si="10"/>
        <v>0</v>
      </c>
      <c r="K95" s="106"/>
      <c r="N95" s="78"/>
      <c r="O95" s="78"/>
      <c r="P95" s="78"/>
      <c r="Q95" s="78"/>
    </row>
    <row r="96" spans="1:17" s="89" customFormat="1" ht="26.25" customHeight="1">
      <c r="A96" s="107">
        <v>8</v>
      </c>
      <c r="B96" s="108" t="s">
        <v>211</v>
      </c>
      <c r="C96" s="105" t="s">
        <v>311</v>
      </c>
      <c r="D96" s="85">
        <v>60</v>
      </c>
      <c r="E96" s="126"/>
      <c r="F96" s="126"/>
      <c r="G96" s="99">
        <f t="shared" si="7"/>
        <v>0</v>
      </c>
      <c r="H96" s="109">
        <f t="shared" si="8"/>
        <v>0</v>
      </c>
      <c r="I96" s="109">
        <f t="shared" si="9"/>
        <v>0</v>
      </c>
      <c r="J96" s="109">
        <f t="shared" si="10"/>
        <v>0</v>
      </c>
      <c r="K96" s="106"/>
      <c r="N96" s="78"/>
      <c r="O96" s="78"/>
      <c r="P96" s="78"/>
      <c r="Q96" s="78"/>
    </row>
    <row r="97" spans="1:17" s="89" customFormat="1" ht="26.25" customHeight="1">
      <c r="A97" s="107">
        <v>9</v>
      </c>
      <c r="B97" s="108" t="s">
        <v>212</v>
      </c>
      <c r="C97" s="105" t="s">
        <v>306</v>
      </c>
      <c r="D97" s="85">
        <v>1</v>
      </c>
      <c r="E97" s="126"/>
      <c r="F97" s="126"/>
      <c r="G97" s="99">
        <f t="shared" si="7"/>
        <v>0</v>
      </c>
      <c r="H97" s="109">
        <f t="shared" si="8"/>
        <v>0</v>
      </c>
      <c r="I97" s="109">
        <f t="shared" si="9"/>
        <v>0</v>
      </c>
      <c r="J97" s="109">
        <f t="shared" si="10"/>
        <v>0</v>
      </c>
      <c r="K97" s="106"/>
      <c r="N97" s="78"/>
      <c r="O97" s="78"/>
      <c r="P97" s="78"/>
      <c r="Q97" s="78"/>
    </row>
    <row r="98" spans="1:17" s="89" customFormat="1" ht="26.25" customHeight="1">
      <c r="A98" s="107">
        <v>10</v>
      </c>
      <c r="B98" s="108" t="s">
        <v>213</v>
      </c>
      <c r="C98" s="105" t="s">
        <v>306</v>
      </c>
      <c r="D98" s="85">
        <v>1</v>
      </c>
      <c r="E98" s="126"/>
      <c r="F98" s="126"/>
      <c r="G98" s="99">
        <f t="shared" si="7"/>
        <v>0</v>
      </c>
      <c r="H98" s="109">
        <f t="shared" si="8"/>
        <v>0</v>
      </c>
      <c r="I98" s="109">
        <f t="shared" si="9"/>
        <v>0</v>
      </c>
      <c r="J98" s="109">
        <f t="shared" si="10"/>
        <v>0</v>
      </c>
      <c r="K98" s="106"/>
      <c r="N98" s="78"/>
      <c r="O98" s="78"/>
      <c r="P98" s="78"/>
      <c r="Q98" s="78"/>
    </row>
    <row r="99" spans="1:17" s="89" customFormat="1" ht="26.25" customHeight="1">
      <c r="A99" s="107">
        <v>11</v>
      </c>
      <c r="B99" s="108" t="s">
        <v>214</v>
      </c>
      <c r="C99" s="105" t="s">
        <v>306</v>
      </c>
      <c r="D99" s="85">
        <v>1</v>
      </c>
      <c r="E99" s="126"/>
      <c r="F99" s="126"/>
      <c r="G99" s="99">
        <f t="shared" si="7"/>
        <v>0</v>
      </c>
      <c r="H99" s="109">
        <f t="shared" si="8"/>
        <v>0</v>
      </c>
      <c r="I99" s="109">
        <f t="shared" si="9"/>
        <v>0</v>
      </c>
      <c r="J99" s="109">
        <f t="shared" si="10"/>
        <v>0</v>
      </c>
      <c r="K99" s="106" t="s">
        <v>215</v>
      </c>
      <c r="N99" s="78"/>
      <c r="O99" s="78"/>
      <c r="P99" s="78"/>
      <c r="Q99" s="78"/>
    </row>
    <row r="100" spans="1:17" s="89" customFormat="1" ht="26.25" customHeight="1">
      <c r="A100" s="107">
        <v>12</v>
      </c>
      <c r="B100" s="108" t="s">
        <v>216</v>
      </c>
      <c r="C100" s="105" t="s">
        <v>306</v>
      </c>
      <c r="D100" s="85">
        <v>1</v>
      </c>
      <c r="E100" s="126"/>
      <c r="F100" s="126"/>
      <c r="G100" s="99">
        <f t="shared" si="7"/>
        <v>0</v>
      </c>
      <c r="H100" s="109">
        <f t="shared" si="8"/>
        <v>0</v>
      </c>
      <c r="I100" s="109">
        <f t="shared" si="9"/>
        <v>0</v>
      </c>
      <c r="J100" s="109">
        <f t="shared" si="10"/>
        <v>0</v>
      </c>
      <c r="K100" s="106"/>
      <c r="N100" s="78"/>
      <c r="O100" s="78"/>
      <c r="P100" s="78"/>
      <c r="Q100" s="78"/>
    </row>
    <row r="101" spans="1:17" s="89" customFormat="1" ht="26.25" customHeight="1">
      <c r="A101" s="107">
        <v>13</v>
      </c>
      <c r="B101" s="108" t="s">
        <v>217</v>
      </c>
      <c r="C101" s="105" t="s">
        <v>306</v>
      </c>
      <c r="D101" s="85">
        <v>1</v>
      </c>
      <c r="E101" s="126"/>
      <c r="F101" s="126"/>
      <c r="G101" s="99">
        <f t="shared" si="7"/>
        <v>0</v>
      </c>
      <c r="H101" s="109">
        <f t="shared" si="8"/>
        <v>0</v>
      </c>
      <c r="I101" s="109">
        <f t="shared" si="9"/>
        <v>0</v>
      </c>
      <c r="J101" s="109">
        <f t="shared" si="10"/>
        <v>0</v>
      </c>
      <c r="K101" s="106"/>
      <c r="N101" s="78"/>
      <c r="O101" s="78"/>
      <c r="P101" s="78"/>
      <c r="Q101" s="78"/>
    </row>
    <row r="102" spans="1:17" s="89" customFormat="1" ht="26.25" customHeight="1">
      <c r="A102" s="107">
        <v>14</v>
      </c>
      <c r="B102" s="108" t="s">
        <v>218</v>
      </c>
      <c r="C102" s="105" t="s">
        <v>306</v>
      </c>
      <c r="D102" s="85">
        <v>10</v>
      </c>
      <c r="E102" s="126"/>
      <c r="F102" s="126"/>
      <c r="G102" s="99">
        <f t="shared" si="7"/>
        <v>0</v>
      </c>
      <c r="H102" s="109">
        <f t="shared" si="8"/>
        <v>0</v>
      </c>
      <c r="I102" s="109">
        <f t="shared" si="9"/>
        <v>0</v>
      </c>
      <c r="J102" s="109">
        <f t="shared" si="10"/>
        <v>0</v>
      </c>
      <c r="K102" s="106"/>
      <c r="N102" s="78"/>
      <c r="O102" s="78"/>
      <c r="P102" s="78"/>
      <c r="Q102" s="78"/>
    </row>
    <row r="103" spans="1:17" s="89" customFormat="1" ht="26.25" customHeight="1">
      <c r="A103" s="107">
        <v>15</v>
      </c>
      <c r="B103" s="108" t="s">
        <v>159</v>
      </c>
      <c r="C103" s="105" t="s">
        <v>305</v>
      </c>
      <c r="D103" s="85">
        <v>1</v>
      </c>
      <c r="E103" s="126"/>
      <c r="F103" s="126"/>
      <c r="G103" s="99">
        <f t="shared" si="7"/>
        <v>0</v>
      </c>
      <c r="H103" s="109">
        <f t="shared" si="8"/>
        <v>0</v>
      </c>
      <c r="I103" s="109">
        <f t="shared" si="9"/>
        <v>0</v>
      </c>
      <c r="J103" s="109">
        <f t="shared" si="10"/>
        <v>0</v>
      </c>
      <c r="K103" s="106"/>
      <c r="N103" s="78"/>
      <c r="O103" s="78"/>
      <c r="P103" s="78"/>
      <c r="Q103" s="78"/>
    </row>
    <row r="104" spans="1:17" s="89" customFormat="1" ht="26.25" customHeight="1">
      <c r="A104" s="107">
        <v>16</v>
      </c>
      <c r="B104" s="108" t="s">
        <v>219</v>
      </c>
      <c r="C104" s="105" t="s">
        <v>305</v>
      </c>
      <c r="D104" s="85">
        <v>1</v>
      </c>
      <c r="E104" s="126"/>
      <c r="F104" s="126"/>
      <c r="G104" s="99">
        <f t="shared" si="7"/>
        <v>0</v>
      </c>
      <c r="H104" s="109">
        <f t="shared" si="8"/>
        <v>0</v>
      </c>
      <c r="I104" s="109">
        <f t="shared" si="9"/>
        <v>0</v>
      </c>
      <c r="J104" s="109">
        <f t="shared" si="10"/>
        <v>0</v>
      </c>
      <c r="K104" s="106"/>
      <c r="N104" s="78"/>
      <c r="O104" s="78"/>
      <c r="P104" s="78"/>
      <c r="Q104" s="78"/>
    </row>
    <row r="105" spans="1:17" s="89" customFormat="1" ht="26.25" customHeight="1">
      <c r="A105" s="107">
        <v>17</v>
      </c>
      <c r="B105" s="108" t="s">
        <v>220</v>
      </c>
      <c r="C105" s="105" t="s">
        <v>306</v>
      </c>
      <c r="D105" s="85">
        <v>1</v>
      </c>
      <c r="E105" s="126"/>
      <c r="F105" s="126"/>
      <c r="G105" s="99">
        <f t="shared" si="7"/>
        <v>0</v>
      </c>
      <c r="H105" s="109">
        <f t="shared" si="8"/>
        <v>0</v>
      </c>
      <c r="I105" s="109">
        <f t="shared" si="9"/>
        <v>0</v>
      </c>
      <c r="J105" s="109">
        <f t="shared" si="10"/>
        <v>0</v>
      </c>
      <c r="K105" s="106" t="s">
        <v>221</v>
      </c>
      <c r="N105" s="78"/>
      <c r="O105" s="78"/>
      <c r="P105" s="78"/>
      <c r="Q105" s="78"/>
    </row>
    <row r="106" spans="1:17" s="89" customFormat="1" ht="26.25" customHeight="1">
      <c r="A106" s="107">
        <v>18</v>
      </c>
      <c r="B106" s="108" t="s">
        <v>222</v>
      </c>
      <c r="C106" s="105" t="s">
        <v>311</v>
      </c>
      <c r="D106" s="85">
        <v>10</v>
      </c>
      <c r="E106" s="126"/>
      <c r="F106" s="126"/>
      <c r="G106" s="99">
        <f t="shared" si="7"/>
        <v>0</v>
      </c>
      <c r="H106" s="109">
        <f t="shared" si="8"/>
        <v>0</v>
      </c>
      <c r="I106" s="109">
        <f t="shared" si="9"/>
        <v>0</v>
      </c>
      <c r="J106" s="109">
        <f t="shared" si="10"/>
        <v>0</v>
      </c>
      <c r="K106" s="106"/>
      <c r="N106" s="78"/>
      <c r="O106" s="78"/>
      <c r="P106" s="78"/>
      <c r="Q106" s="78"/>
    </row>
    <row r="107" spans="1:17" s="89" customFormat="1" ht="26.25" customHeight="1">
      <c r="A107" s="107">
        <v>19</v>
      </c>
      <c r="B107" s="108" t="s">
        <v>223</v>
      </c>
      <c r="C107" s="105" t="s">
        <v>306</v>
      </c>
      <c r="D107" s="85">
        <v>1</v>
      </c>
      <c r="E107" s="126"/>
      <c r="F107" s="126"/>
      <c r="G107" s="99">
        <f t="shared" si="7"/>
        <v>0</v>
      </c>
      <c r="H107" s="109">
        <f t="shared" si="8"/>
        <v>0</v>
      </c>
      <c r="I107" s="109">
        <f t="shared" si="9"/>
        <v>0</v>
      </c>
      <c r="J107" s="109">
        <f t="shared" si="10"/>
        <v>0</v>
      </c>
      <c r="K107" s="106" t="s">
        <v>224</v>
      </c>
      <c r="N107" s="78"/>
      <c r="O107" s="78"/>
      <c r="P107" s="78"/>
      <c r="Q107" s="78"/>
    </row>
    <row r="108" spans="1:17" s="89" customFormat="1" ht="36">
      <c r="A108" s="107">
        <v>20</v>
      </c>
      <c r="B108" s="108" t="s">
        <v>225</v>
      </c>
      <c r="C108" s="105" t="s">
        <v>42</v>
      </c>
      <c r="D108" s="85">
        <v>1</v>
      </c>
      <c r="E108" s="126"/>
      <c r="F108" s="126"/>
      <c r="G108" s="99">
        <f t="shared" si="7"/>
        <v>0</v>
      </c>
      <c r="H108" s="109">
        <f t="shared" si="8"/>
        <v>0</v>
      </c>
      <c r="I108" s="109">
        <f t="shared" si="9"/>
        <v>0</v>
      </c>
      <c r="J108" s="109">
        <f t="shared" si="10"/>
        <v>0</v>
      </c>
      <c r="K108" s="106" t="s">
        <v>226</v>
      </c>
      <c r="N108" s="78"/>
      <c r="O108" s="78"/>
      <c r="P108" s="78"/>
      <c r="Q108" s="78"/>
    </row>
    <row r="109" spans="1:17" s="89" customFormat="1" ht="26.25" customHeight="1">
      <c r="A109" s="112">
        <v>210</v>
      </c>
      <c r="B109" s="103" t="s">
        <v>227</v>
      </c>
      <c r="C109" s="85"/>
      <c r="D109" s="85"/>
      <c r="E109" s="85"/>
      <c r="F109" s="85"/>
      <c r="G109" s="99">
        <f t="shared" si="7"/>
        <v>0</v>
      </c>
      <c r="H109" s="109">
        <f t="shared" si="8"/>
        <v>0</v>
      </c>
      <c r="I109" s="109">
        <f t="shared" si="9"/>
        <v>0</v>
      </c>
      <c r="J109" s="109">
        <f t="shared" si="10"/>
        <v>0</v>
      </c>
      <c r="K109" s="106"/>
      <c r="N109" s="78"/>
      <c r="O109" s="78"/>
      <c r="P109" s="78"/>
      <c r="Q109" s="78"/>
    </row>
    <row r="110" spans="1:17" s="89" customFormat="1" ht="42" customHeight="1">
      <c r="A110" s="107">
        <v>1</v>
      </c>
      <c r="B110" s="108" t="s">
        <v>228</v>
      </c>
      <c r="C110" s="105" t="s">
        <v>306</v>
      </c>
      <c r="D110" s="85">
        <v>2</v>
      </c>
      <c r="E110" s="126"/>
      <c r="F110" s="126"/>
      <c r="G110" s="99">
        <f t="shared" si="7"/>
        <v>0</v>
      </c>
      <c r="H110" s="109">
        <f t="shared" si="8"/>
        <v>0</v>
      </c>
      <c r="I110" s="109">
        <f t="shared" si="9"/>
        <v>0</v>
      </c>
      <c r="J110" s="109">
        <f t="shared" si="10"/>
        <v>0</v>
      </c>
      <c r="K110" s="106" t="s">
        <v>186</v>
      </c>
      <c r="N110" s="78"/>
      <c r="O110" s="78"/>
      <c r="P110" s="78"/>
      <c r="Q110" s="78"/>
    </row>
    <row r="111" spans="1:17" s="89" customFormat="1" ht="26.25" customHeight="1">
      <c r="A111" s="107">
        <v>2</v>
      </c>
      <c r="B111" s="108" t="s">
        <v>229</v>
      </c>
      <c r="C111" s="105" t="s">
        <v>306</v>
      </c>
      <c r="D111" s="85">
        <v>2</v>
      </c>
      <c r="E111" s="126"/>
      <c r="F111" s="126"/>
      <c r="G111" s="99">
        <f t="shared" si="7"/>
        <v>0</v>
      </c>
      <c r="H111" s="109">
        <f t="shared" si="8"/>
        <v>0</v>
      </c>
      <c r="I111" s="109">
        <f t="shared" si="9"/>
        <v>0</v>
      </c>
      <c r="J111" s="109">
        <f t="shared" si="10"/>
        <v>0</v>
      </c>
      <c r="K111" s="106"/>
      <c r="N111" s="78"/>
      <c r="O111" s="78"/>
      <c r="P111" s="78"/>
      <c r="Q111" s="78"/>
    </row>
    <row r="112" spans="1:17" s="89" customFormat="1" ht="26.25" customHeight="1">
      <c r="A112" s="107">
        <v>3</v>
      </c>
      <c r="B112" s="108" t="s">
        <v>230</v>
      </c>
      <c r="C112" s="105" t="s">
        <v>306</v>
      </c>
      <c r="D112" s="85">
        <v>2</v>
      </c>
      <c r="E112" s="126"/>
      <c r="F112" s="126"/>
      <c r="G112" s="99">
        <f t="shared" si="7"/>
        <v>0</v>
      </c>
      <c r="H112" s="109">
        <f t="shared" si="8"/>
        <v>0</v>
      </c>
      <c r="I112" s="109">
        <f t="shared" si="9"/>
        <v>0</v>
      </c>
      <c r="J112" s="109">
        <f t="shared" si="10"/>
        <v>0</v>
      </c>
      <c r="K112" s="106"/>
      <c r="N112" s="78"/>
      <c r="O112" s="78"/>
      <c r="P112" s="78"/>
      <c r="Q112" s="78"/>
    </row>
    <row r="113" spans="1:17" s="89" customFormat="1" ht="26.25" customHeight="1">
      <c r="A113" s="107">
        <v>4</v>
      </c>
      <c r="B113" s="108" t="s">
        <v>231</v>
      </c>
      <c r="C113" s="105" t="s">
        <v>306</v>
      </c>
      <c r="D113" s="85">
        <v>2</v>
      </c>
      <c r="E113" s="126"/>
      <c r="F113" s="126"/>
      <c r="G113" s="99">
        <f t="shared" si="7"/>
        <v>0</v>
      </c>
      <c r="H113" s="109">
        <f t="shared" si="8"/>
        <v>0</v>
      </c>
      <c r="I113" s="109">
        <f t="shared" si="9"/>
        <v>0</v>
      </c>
      <c r="J113" s="109">
        <f t="shared" si="10"/>
        <v>0</v>
      </c>
      <c r="K113" s="106"/>
      <c r="N113" s="78"/>
      <c r="O113" s="78"/>
      <c r="P113" s="78"/>
      <c r="Q113" s="78"/>
    </row>
    <row r="114" spans="1:17" s="89" customFormat="1" ht="26.25" customHeight="1">
      <c r="A114" s="112">
        <v>211</v>
      </c>
      <c r="B114" s="103" t="s">
        <v>232</v>
      </c>
      <c r="C114" s="85"/>
      <c r="D114" s="85"/>
      <c r="E114" s="85"/>
      <c r="F114" s="85"/>
      <c r="G114" s="99">
        <f t="shared" si="7"/>
        <v>0</v>
      </c>
      <c r="H114" s="109">
        <f t="shared" si="8"/>
        <v>0</v>
      </c>
      <c r="I114" s="109">
        <f t="shared" si="9"/>
        <v>0</v>
      </c>
      <c r="J114" s="109">
        <f t="shared" si="10"/>
        <v>0</v>
      </c>
      <c r="K114" s="106" t="s">
        <v>233</v>
      </c>
      <c r="N114" s="78"/>
      <c r="O114" s="78"/>
      <c r="P114" s="78"/>
      <c r="Q114" s="78"/>
    </row>
    <row r="115" spans="1:17" s="89" customFormat="1" ht="26.25" customHeight="1">
      <c r="A115" s="107">
        <v>1</v>
      </c>
      <c r="B115" s="108" t="s">
        <v>234</v>
      </c>
      <c r="C115" s="105" t="s">
        <v>306</v>
      </c>
      <c r="D115" s="85">
        <v>2</v>
      </c>
      <c r="E115" s="126"/>
      <c r="F115" s="126"/>
      <c r="G115" s="99">
        <f t="shared" si="7"/>
        <v>0</v>
      </c>
      <c r="H115" s="109">
        <f t="shared" si="8"/>
        <v>0</v>
      </c>
      <c r="I115" s="109">
        <f t="shared" si="9"/>
        <v>0</v>
      </c>
      <c r="J115" s="109">
        <f t="shared" si="10"/>
        <v>0</v>
      </c>
      <c r="K115" s="106"/>
      <c r="N115" s="78"/>
      <c r="O115" s="78"/>
      <c r="P115" s="78"/>
      <c r="Q115" s="78"/>
    </row>
    <row r="116" spans="1:17" s="89" customFormat="1" ht="26.25" customHeight="1">
      <c r="A116" s="107">
        <v>2</v>
      </c>
      <c r="B116" s="108" t="s">
        <v>235</v>
      </c>
      <c r="C116" s="105" t="s">
        <v>306</v>
      </c>
      <c r="D116" s="85">
        <v>2</v>
      </c>
      <c r="E116" s="126"/>
      <c r="F116" s="126"/>
      <c r="G116" s="99">
        <f t="shared" si="7"/>
        <v>0</v>
      </c>
      <c r="H116" s="109">
        <f t="shared" si="8"/>
        <v>0</v>
      </c>
      <c r="I116" s="109">
        <f t="shared" si="9"/>
        <v>0</v>
      </c>
      <c r="J116" s="109">
        <f t="shared" si="10"/>
        <v>0</v>
      </c>
      <c r="K116" s="106"/>
      <c r="N116" s="78"/>
      <c r="O116" s="78"/>
      <c r="P116" s="78"/>
      <c r="Q116" s="78"/>
    </row>
    <row r="117" spans="1:17" s="89" customFormat="1" ht="26.25" customHeight="1">
      <c r="A117" s="107">
        <v>3</v>
      </c>
      <c r="B117" s="108" t="s">
        <v>236</v>
      </c>
      <c r="C117" s="85"/>
      <c r="D117" s="85"/>
      <c r="E117" s="85"/>
      <c r="F117" s="85"/>
      <c r="G117" s="99">
        <f t="shared" si="7"/>
        <v>0</v>
      </c>
      <c r="H117" s="109">
        <f t="shared" si="8"/>
        <v>0</v>
      </c>
      <c r="I117" s="109">
        <f t="shared" si="9"/>
        <v>0</v>
      </c>
      <c r="J117" s="109">
        <f t="shared" si="10"/>
        <v>0</v>
      </c>
      <c r="K117" s="106"/>
      <c r="N117" s="78"/>
      <c r="O117" s="78"/>
      <c r="P117" s="78"/>
      <c r="Q117" s="78"/>
    </row>
    <row r="118" spans="1:17" s="89" customFormat="1" ht="26.25" customHeight="1">
      <c r="A118" s="107">
        <v>-1</v>
      </c>
      <c r="B118" s="108" t="s">
        <v>236</v>
      </c>
      <c r="C118" s="105" t="s">
        <v>306</v>
      </c>
      <c r="D118" s="85">
        <v>2</v>
      </c>
      <c r="E118" s="126"/>
      <c r="F118" s="126"/>
      <c r="G118" s="99">
        <f t="shared" si="7"/>
        <v>0</v>
      </c>
      <c r="H118" s="109">
        <f t="shared" si="8"/>
        <v>0</v>
      </c>
      <c r="I118" s="109">
        <f t="shared" si="9"/>
        <v>0</v>
      </c>
      <c r="J118" s="109">
        <f t="shared" si="10"/>
        <v>0</v>
      </c>
      <c r="K118" s="106"/>
      <c r="N118" s="78"/>
      <c r="O118" s="78"/>
      <c r="P118" s="78"/>
      <c r="Q118" s="78"/>
    </row>
    <row r="119" spans="1:17" s="89" customFormat="1" ht="26.25" customHeight="1">
      <c r="A119" s="107">
        <v>-2</v>
      </c>
      <c r="B119" s="108" t="s">
        <v>229</v>
      </c>
      <c r="C119" s="105" t="s">
        <v>306</v>
      </c>
      <c r="D119" s="85">
        <v>2</v>
      </c>
      <c r="E119" s="126"/>
      <c r="F119" s="126"/>
      <c r="G119" s="99">
        <f t="shared" si="7"/>
        <v>0</v>
      </c>
      <c r="H119" s="109">
        <f t="shared" si="8"/>
        <v>0</v>
      </c>
      <c r="I119" s="109">
        <f t="shared" si="9"/>
        <v>0</v>
      </c>
      <c r="J119" s="109">
        <f t="shared" si="10"/>
        <v>0</v>
      </c>
      <c r="K119" s="106"/>
      <c r="N119" s="78"/>
      <c r="O119" s="78"/>
      <c r="P119" s="78"/>
      <c r="Q119" s="78"/>
    </row>
    <row r="120" spans="1:17" s="89" customFormat="1" ht="26.25" customHeight="1">
      <c r="A120" s="107">
        <v>-3</v>
      </c>
      <c r="B120" s="108" t="s">
        <v>230</v>
      </c>
      <c r="C120" s="105" t="s">
        <v>306</v>
      </c>
      <c r="D120" s="85">
        <v>2</v>
      </c>
      <c r="E120" s="126"/>
      <c r="F120" s="126"/>
      <c r="G120" s="99">
        <f t="shared" si="7"/>
        <v>0</v>
      </c>
      <c r="H120" s="109">
        <f t="shared" si="8"/>
        <v>0</v>
      </c>
      <c r="I120" s="109">
        <f t="shared" si="9"/>
        <v>0</v>
      </c>
      <c r="J120" s="109">
        <f t="shared" si="10"/>
        <v>0</v>
      </c>
      <c r="K120" s="106"/>
      <c r="N120" s="78"/>
      <c r="O120" s="78"/>
      <c r="P120" s="78"/>
      <c r="Q120" s="78"/>
    </row>
    <row r="121" spans="1:17" s="89" customFormat="1" ht="26.25" customHeight="1">
      <c r="A121" s="107">
        <v>-4</v>
      </c>
      <c r="B121" s="108" t="s">
        <v>231</v>
      </c>
      <c r="C121" s="105" t="s">
        <v>306</v>
      </c>
      <c r="D121" s="85">
        <v>2</v>
      </c>
      <c r="E121" s="126"/>
      <c r="F121" s="126"/>
      <c r="G121" s="99">
        <f t="shared" si="7"/>
        <v>0</v>
      </c>
      <c r="H121" s="109">
        <f t="shared" si="8"/>
        <v>0</v>
      </c>
      <c r="I121" s="109">
        <f t="shared" si="9"/>
        <v>0</v>
      </c>
      <c r="J121" s="109">
        <f t="shared" si="10"/>
        <v>0</v>
      </c>
      <c r="K121" s="106"/>
      <c r="N121" s="78"/>
      <c r="O121" s="78"/>
      <c r="P121" s="78"/>
      <c r="Q121" s="78"/>
    </row>
    <row r="122" spans="1:17" s="89" customFormat="1" ht="26.25" customHeight="1">
      <c r="A122" s="107">
        <v>4</v>
      </c>
      <c r="B122" s="108" t="s">
        <v>237</v>
      </c>
      <c r="C122" s="105" t="s">
        <v>306</v>
      </c>
      <c r="D122" s="85">
        <v>2</v>
      </c>
      <c r="E122" s="126"/>
      <c r="F122" s="126"/>
      <c r="G122" s="99">
        <f t="shared" si="7"/>
        <v>0</v>
      </c>
      <c r="H122" s="109">
        <f t="shared" si="8"/>
        <v>0</v>
      </c>
      <c r="I122" s="109">
        <f t="shared" si="9"/>
        <v>0</v>
      </c>
      <c r="J122" s="109">
        <f t="shared" si="10"/>
        <v>0</v>
      </c>
      <c r="K122" s="106" t="s">
        <v>238</v>
      </c>
      <c r="N122" s="78"/>
      <c r="O122" s="78"/>
      <c r="P122" s="78"/>
      <c r="Q122" s="78"/>
    </row>
    <row r="123" spans="1:17" s="89" customFormat="1" ht="26.25" customHeight="1">
      <c r="A123" s="107">
        <v>5</v>
      </c>
      <c r="B123" s="108" t="s">
        <v>239</v>
      </c>
      <c r="C123" s="105" t="s">
        <v>306</v>
      </c>
      <c r="D123" s="85">
        <v>2</v>
      </c>
      <c r="E123" s="126"/>
      <c r="F123" s="126"/>
      <c r="G123" s="99">
        <f t="shared" si="7"/>
        <v>0</v>
      </c>
      <c r="H123" s="109">
        <f t="shared" si="8"/>
        <v>0</v>
      </c>
      <c r="I123" s="109">
        <f t="shared" si="9"/>
        <v>0</v>
      </c>
      <c r="J123" s="109">
        <f t="shared" si="10"/>
        <v>0</v>
      </c>
      <c r="K123" s="106" t="s">
        <v>240</v>
      </c>
      <c r="N123" s="78"/>
      <c r="O123" s="78"/>
      <c r="P123" s="78"/>
      <c r="Q123" s="78"/>
    </row>
    <row r="124" spans="1:17" s="89" customFormat="1" ht="26.25" customHeight="1">
      <c r="A124" s="107">
        <v>6</v>
      </c>
      <c r="B124" s="108" t="s">
        <v>241</v>
      </c>
      <c r="C124" s="105" t="s">
        <v>306</v>
      </c>
      <c r="D124" s="85">
        <v>1</v>
      </c>
      <c r="E124" s="126"/>
      <c r="F124" s="126"/>
      <c r="G124" s="99">
        <f t="shared" si="7"/>
        <v>0</v>
      </c>
      <c r="H124" s="109">
        <f t="shared" si="8"/>
        <v>0</v>
      </c>
      <c r="I124" s="109">
        <f t="shared" si="9"/>
        <v>0</v>
      </c>
      <c r="J124" s="109">
        <f t="shared" si="10"/>
        <v>0</v>
      </c>
      <c r="K124" s="106"/>
      <c r="N124" s="78"/>
      <c r="O124" s="78"/>
      <c r="P124" s="78"/>
      <c r="Q124" s="78"/>
    </row>
    <row r="125" spans="1:17" s="89" customFormat="1" ht="26.25" customHeight="1">
      <c r="A125" s="107">
        <v>7</v>
      </c>
      <c r="B125" s="108" t="s">
        <v>242</v>
      </c>
      <c r="C125" s="105" t="s">
        <v>305</v>
      </c>
      <c r="D125" s="85">
        <v>2</v>
      </c>
      <c r="E125" s="126"/>
      <c r="F125" s="126"/>
      <c r="G125" s="99">
        <f t="shared" si="7"/>
        <v>0</v>
      </c>
      <c r="H125" s="109">
        <f t="shared" si="8"/>
        <v>0</v>
      </c>
      <c r="I125" s="109">
        <f t="shared" si="9"/>
        <v>0</v>
      </c>
      <c r="J125" s="109">
        <f t="shared" si="10"/>
        <v>0</v>
      </c>
      <c r="K125" s="106"/>
      <c r="N125" s="78"/>
      <c r="O125" s="78"/>
      <c r="P125" s="78"/>
      <c r="Q125" s="78"/>
    </row>
    <row r="126" spans="1:17" s="89" customFormat="1" ht="26.25" customHeight="1">
      <c r="A126" s="112">
        <v>212</v>
      </c>
      <c r="B126" s="103" t="s">
        <v>243</v>
      </c>
      <c r="C126" s="105"/>
      <c r="D126" s="85"/>
      <c r="E126" s="105"/>
      <c r="F126" s="85"/>
      <c r="G126" s="99">
        <f t="shared" si="7"/>
        <v>0</v>
      </c>
      <c r="H126" s="109">
        <f t="shared" si="8"/>
        <v>0</v>
      </c>
      <c r="I126" s="109">
        <f t="shared" si="9"/>
        <v>0</v>
      </c>
      <c r="J126" s="109">
        <f t="shared" si="10"/>
        <v>0</v>
      </c>
      <c r="K126" s="106"/>
      <c r="N126" s="78"/>
      <c r="O126" s="78"/>
      <c r="P126" s="78"/>
      <c r="Q126" s="78"/>
    </row>
    <row r="127" spans="1:17" s="89" customFormat="1" ht="26.25" customHeight="1">
      <c r="A127" s="107">
        <v>-1</v>
      </c>
      <c r="B127" s="108" t="s">
        <v>244</v>
      </c>
      <c r="C127" s="105" t="s">
        <v>312</v>
      </c>
      <c r="D127" s="85">
        <v>0</v>
      </c>
      <c r="E127" s="105"/>
      <c r="F127" s="85"/>
      <c r="G127" s="99">
        <f t="shared" si="7"/>
        <v>0</v>
      </c>
      <c r="H127" s="109">
        <f t="shared" si="8"/>
        <v>0</v>
      </c>
      <c r="I127" s="109">
        <f t="shared" si="9"/>
        <v>0</v>
      </c>
      <c r="J127" s="109">
        <f t="shared" si="10"/>
        <v>0</v>
      </c>
      <c r="K127" s="106"/>
      <c r="N127" s="78"/>
      <c r="O127" s="78"/>
      <c r="P127" s="78"/>
      <c r="Q127" s="78"/>
    </row>
    <row r="128" spans="1:17" s="89" customFormat="1" ht="26.25" customHeight="1">
      <c r="A128" s="107">
        <v>-2</v>
      </c>
      <c r="B128" s="108" t="s">
        <v>245</v>
      </c>
      <c r="C128" s="105" t="s">
        <v>311</v>
      </c>
      <c r="D128" s="85">
        <v>0</v>
      </c>
      <c r="E128" s="105"/>
      <c r="F128" s="85"/>
      <c r="G128" s="99">
        <f t="shared" si="7"/>
        <v>0</v>
      </c>
      <c r="H128" s="109">
        <f t="shared" si="8"/>
        <v>0</v>
      </c>
      <c r="I128" s="109">
        <f t="shared" si="9"/>
        <v>0</v>
      </c>
      <c r="J128" s="109">
        <f t="shared" si="10"/>
        <v>0</v>
      </c>
      <c r="K128" s="106"/>
      <c r="N128" s="78"/>
      <c r="O128" s="78"/>
      <c r="P128" s="78"/>
      <c r="Q128" s="78"/>
    </row>
    <row r="129" spans="1:17" s="89" customFormat="1" ht="26.25" customHeight="1">
      <c r="A129" s="107">
        <v>-3</v>
      </c>
      <c r="B129" s="108" t="s">
        <v>246</v>
      </c>
      <c r="C129" s="105" t="s">
        <v>311</v>
      </c>
      <c r="D129" s="85">
        <v>0</v>
      </c>
      <c r="E129" s="105"/>
      <c r="F129" s="85"/>
      <c r="G129" s="99">
        <f t="shared" si="7"/>
        <v>0</v>
      </c>
      <c r="H129" s="109">
        <f t="shared" si="8"/>
        <v>0</v>
      </c>
      <c r="I129" s="109">
        <f t="shared" si="9"/>
        <v>0</v>
      </c>
      <c r="J129" s="109">
        <f t="shared" si="10"/>
        <v>0</v>
      </c>
      <c r="K129" s="106"/>
      <c r="N129" s="78"/>
      <c r="O129" s="78"/>
      <c r="P129" s="78"/>
      <c r="Q129" s="78"/>
    </row>
    <row r="130" spans="1:17" s="89" customFormat="1" ht="26.25" customHeight="1">
      <c r="A130" s="107">
        <v>-4</v>
      </c>
      <c r="B130" s="108" t="s">
        <v>247</v>
      </c>
      <c r="C130" s="105" t="s">
        <v>311</v>
      </c>
      <c r="D130" s="85">
        <v>0</v>
      </c>
      <c r="E130" s="105"/>
      <c r="F130" s="85"/>
      <c r="G130" s="99">
        <f t="shared" si="7"/>
        <v>0</v>
      </c>
      <c r="H130" s="109">
        <f t="shared" si="8"/>
        <v>0</v>
      </c>
      <c r="I130" s="109">
        <f t="shared" si="9"/>
        <v>0</v>
      </c>
      <c r="J130" s="109">
        <f t="shared" si="10"/>
        <v>0</v>
      </c>
      <c r="K130" s="106"/>
      <c r="N130" s="78"/>
      <c r="O130" s="78"/>
      <c r="P130" s="78"/>
      <c r="Q130" s="78"/>
    </row>
    <row r="131" spans="1:17" s="89" customFormat="1" ht="26.25" customHeight="1">
      <c r="A131" s="107">
        <v>-5</v>
      </c>
      <c r="B131" s="108" t="s">
        <v>248</v>
      </c>
      <c r="C131" s="105" t="s">
        <v>306</v>
      </c>
      <c r="D131" s="85">
        <v>0</v>
      </c>
      <c r="E131" s="105"/>
      <c r="F131" s="85"/>
      <c r="G131" s="99">
        <f t="shared" si="7"/>
        <v>0</v>
      </c>
      <c r="H131" s="109">
        <f t="shared" si="8"/>
        <v>0</v>
      </c>
      <c r="I131" s="109">
        <f t="shared" si="9"/>
        <v>0</v>
      </c>
      <c r="J131" s="109">
        <f t="shared" si="10"/>
        <v>0</v>
      </c>
      <c r="K131" s="106"/>
      <c r="N131" s="78"/>
      <c r="O131" s="78"/>
      <c r="P131" s="78"/>
      <c r="Q131" s="78"/>
    </row>
    <row r="132" spans="1:17" s="89" customFormat="1" ht="26.25" customHeight="1">
      <c r="A132" s="107">
        <v>-6</v>
      </c>
      <c r="B132" s="108" t="s">
        <v>249</v>
      </c>
      <c r="C132" s="105" t="s">
        <v>306</v>
      </c>
      <c r="D132" s="85">
        <v>0</v>
      </c>
      <c r="E132" s="105"/>
      <c r="F132" s="85"/>
      <c r="G132" s="99">
        <f t="shared" si="7"/>
        <v>0</v>
      </c>
      <c r="H132" s="109">
        <f t="shared" si="8"/>
        <v>0</v>
      </c>
      <c r="I132" s="109">
        <f t="shared" si="9"/>
        <v>0</v>
      </c>
      <c r="J132" s="109">
        <f t="shared" si="10"/>
        <v>0</v>
      </c>
      <c r="K132" s="106"/>
      <c r="N132" s="78"/>
      <c r="O132" s="78"/>
      <c r="P132" s="78"/>
      <c r="Q132" s="78"/>
    </row>
    <row r="133" spans="1:17" s="89" customFormat="1" ht="26.25" customHeight="1">
      <c r="A133" s="107">
        <v>-7</v>
      </c>
      <c r="B133" s="108" t="s">
        <v>250</v>
      </c>
      <c r="C133" s="105" t="s">
        <v>311</v>
      </c>
      <c r="D133" s="85">
        <v>0</v>
      </c>
      <c r="E133" s="105"/>
      <c r="F133" s="85"/>
      <c r="G133" s="99">
        <f t="shared" si="7"/>
        <v>0</v>
      </c>
      <c r="H133" s="109">
        <f t="shared" si="8"/>
        <v>0</v>
      </c>
      <c r="I133" s="109">
        <f t="shared" si="9"/>
        <v>0</v>
      </c>
      <c r="J133" s="109">
        <f t="shared" si="10"/>
        <v>0</v>
      </c>
      <c r="K133" s="106"/>
      <c r="N133" s="78"/>
      <c r="O133" s="78"/>
      <c r="P133" s="78"/>
      <c r="Q133" s="78"/>
    </row>
    <row r="134" spans="1:17" s="89" customFormat="1" ht="26.25" customHeight="1">
      <c r="A134" s="107">
        <v>-8</v>
      </c>
      <c r="B134" s="108" t="s">
        <v>251</v>
      </c>
      <c r="C134" s="105" t="s">
        <v>311</v>
      </c>
      <c r="D134" s="85">
        <v>0</v>
      </c>
      <c r="E134" s="105"/>
      <c r="F134" s="85"/>
      <c r="G134" s="99">
        <f t="shared" ref="G134:G197" si="11">ROUND((E134+F134),2)</f>
        <v>0</v>
      </c>
      <c r="H134" s="109">
        <f t="shared" ref="H134:H197" si="12">ROUND(E134*D134,0)</f>
        <v>0</v>
      </c>
      <c r="I134" s="109">
        <f t="shared" ref="I134:I197" si="13">ROUND(F134*D134,0)</f>
        <v>0</v>
      </c>
      <c r="J134" s="109">
        <f t="shared" ref="J134:J197" si="14">H134+I134</f>
        <v>0</v>
      </c>
      <c r="K134" s="106"/>
      <c r="N134" s="78"/>
      <c r="O134" s="78"/>
      <c r="P134" s="78"/>
      <c r="Q134" s="78"/>
    </row>
    <row r="135" spans="1:17" s="89" customFormat="1" ht="26.25" customHeight="1">
      <c r="A135" s="107">
        <v>-9</v>
      </c>
      <c r="B135" s="108" t="s">
        <v>252</v>
      </c>
      <c r="C135" s="105" t="s">
        <v>313</v>
      </c>
      <c r="D135" s="85">
        <v>0</v>
      </c>
      <c r="E135" s="105"/>
      <c r="F135" s="85"/>
      <c r="G135" s="99">
        <f t="shared" si="11"/>
        <v>0</v>
      </c>
      <c r="H135" s="109">
        <f t="shared" si="12"/>
        <v>0</v>
      </c>
      <c r="I135" s="109">
        <f t="shared" si="13"/>
        <v>0</v>
      </c>
      <c r="J135" s="109">
        <f t="shared" si="14"/>
        <v>0</v>
      </c>
      <c r="K135" s="106"/>
      <c r="N135" s="78"/>
      <c r="O135" s="78"/>
      <c r="P135" s="78"/>
      <c r="Q135" s="78"/>
    </row>
    <row r="136" spans="1:17" s="89" customFormat="1" ht="26.25" customHeight="1">
      <c r="A136" s="107">
        <v>-10</v>
      </c>
      <c r="B136" s="108" t="s">
        <v>253</v>
      </c>
      <c r="C136" s="105" t="s">
        <v>306</v>
      </c>
      <c r="D136" s="85">
        <v>0</v>
      </c>
      <c r="E136" s="105"/>
      <c r="F136" s="85"/>
      <c r="G136" s="99">
        <f t="shared" si="11"/>
        <v>0</v>
      </c>
      <c r="H136" s="109">
        <f t="shared" si="12"/>
        <v>0</v>
      </c>
      <c r="I136" s="109">
        <f t="shared" si="13"/>
        <v>0</v>
      </c>
      <c r="J136" s="109">
        <f t="shared" si="14"/>
        <v>0</v>
      </c>
      <c r="K136" s="106"/>
      <c r="N136" s="78"/>
      <c r="O136" s="78"/>
      <c r="P136" s="78"/>
      <c r="Q136" s="78"/>
    </row>
    <row r="137" spans="1:17" s="89" customFormat="1" ht="26.25" customHeight="1">
      <c r="A137" s="107">
        <v>-11</v>
      </c>
      <c r="B137" s="108" t="s">
        <v>254</v>
      </c>
      <c r="C137" s="105" t="s">
        <v>314</v>
      </c>
      <c r="D137" s="85">
        <v>0</v>
      </c>
      <c r="E137" s="105"/>
      <c r="F137" s="85"/>
      <c r="G137" s="99">
        <f t="shared" si="11"/>
        <v>0</v>
      </c>
      <c r="H137" s="109">
        <f t="shared" si="12"/>
        <v>0</v>
      </c>
      <c r="I137" s="109">
        <f t="shared" si="13"/>
        <v>0</v>
      </c>
      <c r="J137" s="109">
        <f t="shared" si="14"/>
        <v>0</v>
      </c>
      <c r="K137" s="106"/>
      <c r="N137" s="78"/>
      <c r="O137" s="78"/>
      <c r="P137" s="78"/>
      <c r="Q137" s="78"/>
    </row>
    <row r="138" spans="1:17" s="89" customFormat="1" ht="26.25" customHeight="1">
      <c r="A138" s="107">
        <v>-12</v>
      </c>
      <c r="B138" s="108" t="s">
        <v>255</v>
      </c>
      <c r="C138" s="105" t="s">
        <v>314</v>
      </c>
      <c r="D138" s="85">
        <v>0</v>
      </c>
      <c r="E138" s="105"/>
      <c r="F138" s="85"/>
      <c r="G138" s="99">
        <f t="shared" si="11"/>
        <v>0</v>
      </c>
      <c r="H138" s="109">
        <f t="shared" si="12"/>
        <v>0</v>
      </c>
      <c r="I138" s="109">
        <f t="shared" si="13"/>
        <v>0</v>
      </c>
      <c r="J138" s="109">
        <f t="shared" si="14"/>
        <v>0</v>
      </c>
      <c r="K138" s="106"/>
      <c r="N138" s="78"/>
      <c r="O138" s="78"/>
      <c r="P138" s="78"/>
      <c r="Q138" s="78"/>
    </row>
    <row r="139" spans="1:17" s="89" customFormat="1" ht="26.25" customHeight="1">
      <c r="A139" s="107">
        <v>-13</v>
      </c>
      <c r="B139" s="108" t="s">
        <v>256</v>
      </c>
      <c r="C139" s="105" t="s">
        <v>311</v>
      </c>
      <c r="D139" s="85">
        <v>0</v>
      </c>
      <c r="E139" s="105"/>
      <c r="F139" s="85"/>
      <c r="G139" s="99">
        <f t="shared" si="11"/>
        <v>0</v>
      </c>
      <c r="H139" s="109">
        <f t="shared" si="12"/>
        <v>0</v>
      </c>
      <c r="I139" s="109">
        <f t="shared" si="13"/>
        <v>0</v>
      </c>
      <c r="J139" s="109">
        <f t="shared" si="14"/>
        <v>0</v>
      </c>
      <c r="K139" s="106"/>
      <c r="N139" s="78"/>
      <c r="O139" s="78"/>
      <c r="P139" s="78"/>
      <c r="Q139" s="78"/>
    </row>
    <row r="140" spans="1:17" s="89" customFormat="1" ht="26.25" customHeight="1">
      <c r="A140" s="107">
        <v>-14</v>
      </c>
      <c r="B140" s="108" t="s">
        <v>257</v>
      </c>
      <c r="C140" s="105" t="s">
        <v>311</v>
      </c>
      <c r="D140" s="85">
        <v>0</v>
      </c>
      <c r="E140" s="105"/>
      <c r="F140" s="85"/>
      <c r="G140" s="99">
        <f t="shared" si="11"/>
        <v>0</v>
      </c>
      <c r="H140" s="109">
        <f t="shared" si="12"/>
        <v>0</v>
      </c>
      <c r="I140" s="109">
        <f t="shared" si="13"/>
        <v>0</v>
      </c>
      <c r="J140" s="109">
        <f t="shared" si="14"/>
        <v>0</v>
      </c>
      <c r="K140" s="106"/>
      <c r="N140" s="78"/>
      <c r="O140" s="78"/>
      <c r="P140" s="78"/>
      <c r="Q140" s="78"/>
    </row>
    <row r="141" spans="1:17" s="89" customFormat="1" ht="26.25" customHeight="1">
      <c r="A141" s="107">
        <v>-15</v>
      </c>
      <c r="B141" s="108" t="s">
        <v>258</v>
      </c>
      <c r="C141" s="105" t="s">
        <v>311</v>
      </c>
      <c r="D141" s="85">
        <v>0</v>
      </c>
      <c r="E141" s="105"/>
      <c r="F141" s="85"/>
      <c r="G141" s="99">
        <f t="shared" si="11"/>
        <v>0</v>
      </c>
      <c r="H141" s="109">
        <f t="shared" si="12"/>
        <v>0</v>
      </c>
      <c r="I141" s="109">
        <f t="shared" si="13"/>
        <v>0</v>
      </c>
      <c r="J141" s="109">
        <f t="shared" si="14"/>
        <v>0</v>
      </c>
      <c r="K141" s="106"/>
      <c r="N141" s="78"/>
      <c r="O141" s="78"/>
      <c r="P141" s="78"/>
      <c r="Q141" s="78"/>
    </row>
    <row r="142" spans="1:17" s="89" customFormat="1" ht="26.25" customHeight="1">
      <c r="A142" s="107">
        <v>-16</v>
      </c>
      <c r="B142" s="108" t="s">
        <v>259</v>
      </c>
      <c r="C142" s="105" t="s">
        <v>306</v>
      </c>
      <c r="D142" s="85">
        <v>0</v>
      </c>
      <c r="E142" s="105"/>
      <c r="F142" s="85"/>
      <c r="G142" s="99">
        <f t="shared" si="11"/>
        <v>0</v>
      </c>
      <c r="H142" s="109">
        <f t="shared" si="12"/>
        <v>0</v>
      </c>
      <c r="I142" s="109">
        <f t="shared" si="13"/>
        <v>0</v>
      </c>
      <c r="J142" s="109">
        <f t="shared" si="14"/>
        <v>0</v>
      </c>
      <c r="K142" s="106"/>
      <c r="N142" s="78"/>
      <c r="O142" s="78"/>
      <c r="P142" s="78"/>
      <c r="Q142" s="78"/>
    </row>
    <row r="143" spans="1:17" s="89" customFormat="1" ht="26.25" customHeight="1">
      <c r="A143" s="107">
        <v>-17</v>
      </c>
      <c r="B143" s="108" t="s">
        <v>260</v>
      </c>
      <c r="C143" s="105" t="s">
        <v>311</v>
      </c>
      <c r="D143" s="85">
        <v>0</v>
      </c>
      <c r="E143" s="105"/>
      <c r="F143" s="85"/>
      <c r="G143" s="99">
        <f t="shared" si="11"/>
        <v>0</v>
      </c>
      <c r="H143" s="109">
        <f t="shared" si="12"/>
        <v>0</v>
      </c>
      <c r="I143" s="109">
        <f t="shared" si="13"/>
        <v>0</v>
      </c>
      <c r="J143" s="109">
        <f t="shared" si="14"/>
        <v>0</v>
      </c>
      <c r="K143" s="106"/>
      <c r="N143" s="78"/>
      <c r="O143" s="78"/>
      <c r="P143" s="78"/>
      <c r="Q143" s="78"/>
    </row>
    <row r="144" spans="1:17" s="89" customFormat="1" ht="26.25" customHeight="1">
      <c r="A144" s="112">
        <v>213</v>
      </c>
      <c r="B144" s="103" t="s">
        <v>261</v>
      </c>
      <c r="C144" s="104"/>
      <c r="D144" s="90"/>
      <c r="E144" s="105"/>
      <c r="F144" s="85"/>
      <c r="G144" s="99">
        <f t="shared" si="11"/>
        <v>0</v>
      </c>
      <c r="H144" s="109">
        <f t="shared" si="12"/>
        <v>0</v>
      </c>
      <c r="I144" s="109">
        <f t="shared" si="13"/>
        <v>0</v>
      </c>
      <c r="J144" s="109">
        <f t="shared" si="14"/>
        <v>0</v>
      </c>
      <c r="K144" s="113"/>
      <c r="N144" s="78"/>
      <c r="O144" s="78"/>
      <c r="P144" s="78"/>
      <c r="Q144" s="78"/>
    </row>
    <row r="145" spans="1:17" s="89" customFormat="1" ht="26.25" customHeight="1">
      <c r="A145" s="107">
        <v>-1</v>
      </c>
      <c r="B145" s="108" t="s">
        <v>262</v>
      </c>
      <c r="C145" s="105" t="s">
        <v>306</v>
      </c>
      <c r="D145" s="85">
        <v>3</v>
      </c>
      <c r="E145" s="126"/>
      <c r="F145" s="126"/>
      <c r="G145" s="99">
        <f t="shared" si="11"/>
        <v>0</v>
      </c>
      <c r="H145" s="109">
        <f t="shared" si="12"/>
        <v>0</v>
      </c>
      <c r="I145" s="109">
        <f t="shared" si="13"/>
        <v>0</v>
      </c>
      <c r="J145" s="109">
        <f t="shared" si="14"/>
        <v>0</v>
      </c>
      <c r="K145" s="114"/>
      <c r="N145" s="78"/>
      <c r="O145" s="78"/>
      <c r="P145" s="78"/>
      <c r="Q145" s="78"/>
    </row>
    <row r="146" spans="1:17" s="89" customFormat="1" ht="26.25" customHeight="1">
      <c r="A146" s="107">
        <v>-2</v>
      </c>
      <c r="B146" s="108" t="s">
        <v>263</v>
      </c>
      <c r="C146" s="105" t="s">
        <v>306</v>
      </c>
      <c r="D146" s="85">
        <v>1</v>
      </c>
      <c r="E146" s="126"/>
      <c r="F146" s="126"/>
      <c r="G146" s="99">
        <f t="shared" si="11"/>
        <v>0</v>
      </c>
      <c r="H146" s="109">
        <f t="shared" si="12"/>
        <v>0</v>
      </c>
      <c r="I146" s="109">
        <f t="shared" si="13"/>
        <v>0</v>
      </c>
      <c r="J146" s="109">
        <f t="shared" si="14"/>
        <v>0</v>
      </c>
      <c r="K146" s="106"/>
      <c r="N146" s="78"/>
      <c r="O146" s="78"/>
      <c r="P146" s="78"/>
      <c r="Q146" s="78"/>
    </row>
    <row r="147" spans="1:17" s="89" customFormat="1" ht="26.25" customHeight="1">
      <c r="A147" s="107">
        <v>-3</v>
      </c>
      <c r="B147" s="108" t="s">
        <v>229</v>
      </c>
      <c r="C147" s="105" t="s">
        <v>306</v>
      </c>
      <c r="D147" s="85">
        <v>4</v>
      </c>
      <c r="E147" s="126"/>
      <c r="F147" s="126"/>
      <c r="G147" s="99">
        <f t="shared" si="11"/>
        <v>0</v>
      </c>
      <c r="H147" s="109">
        <f t="shared" si="12"/>
        <v>0</v>
      </c>
      <c r="I147" s="109">
        <f t="shared" si="13"/>
        <v>0</v>
      </c>
      <c r="J147" s="109">
        <f t="shared" si="14"/>
        <v>0</v>
      </c>
      <c r="K147" s="106"/>
      <c r="N147" s="78"/>
      <c r="O147" s="78"/>
      <c r="P147" s="78"/>
      <c r="Q147" s="78"/>
    </row>
    <row r="148" spans="1:17" s="89" customFormat="1" ht="26.25" customHeight="1">
      <c r="A148" s="107">
        <v>-4</v>
      </c>
      <c r="B148" s="108" t="s">
        <v>230</v>
      </c>
      <c r="C148" s="105" t="s">
        <v>306</v>
      </c>
      <c r="D148" s="85">
        <v>4</v>
      </c>
      <c r="E148" s="126"/>
      <c r="F148" s="126"/>
      <c r="G148" s="99">
        <f t="shared" si="11"/>
        <v>0</v>
      </c>
      <c r="H148" s="109">
        <f t="shared" si="12"/>
        <v>0</v>
      </c>
      <c r="I148" s="109">
        <f t="shared" si="13"/>
        <v>0</v>
      </c>
      <c r="J148" s="109">
        <f t="shared" si="14"/>
        <v>0</v>
      </c>
      <c r="K148" s="106"/>
      <c r="N148" s="78"/>
      <c r="O148" s="78"/>
      <c r="P148" s="78"/>
      <c r="Q148" s="78"/>
    </row>
    <row r="149" spans="1:17" s="89" customFormat="1" ht="26.25" customHeight="1">
      <c r="A149" s="107">
        <v>-5</v>
      </c>
      <c r="B149" s="108" t="s">
        <v>231</v>
      </c>
      <c r="C149" s="105" t="s">
        <v>306</v>
      </c>
      <c r="D149" s="85">
        <v>4</v>
      </c>
      <c r="E149" s="126"/>
      <c r="F149" s="126"/>
      <c r="G149" s="99">
        <f t="shared" si="11"/>
        <v>0</v>
      </c>
      <c r="H149" s="109">
        <f t="shared" si="12"/>
        <v>0</v>
      </c>
      <c r="I149" s="109">
        <f t="shared" si="13"/>
        <v>0</v>
      </c>
      <c r="J149" s="109">
        <f t="shared" si="14"/>
        <v>0</v>
      </c>
      <c r="K149" s="106"/>
      <c r="N149" s="78"/>
      <c r="O149" s="78"/>
      <c r="P149" s="78"/>
      <c r="Q149" s="78"/>
    </row>
    <row r="150" spans="1:17" s="89" customFormat="1" ht="26.25" customHeight="1">
      <c r="A150" s="112">
        <v>214</v>
      </c>
      <c r="B150" s="104" t="s">
        <v>264</v>
      </c>
      <c r="C150" s="104"/>
      <c r="D150" s="85"/>
      <c r="E150" s="105"/>
      <c r="F150" s="85"/>
      <c r="G150" s="99">
        <f t="shared" si="11"/>
        <v>0</v>
      </c>
      <c r="H150" s="109">
        <f t="shared" si="12"/>
        <v>0</v>
      </c>
      <c r="I150" s="109">
        <f t="shared" si="13"/>
        <v>0</v>
      </c>
      <c r="J150" s="109">
        <f t="shared" si="14"/>
        <v>0</v>
      </c>
      <c r="K150" s="106"/>
      <c r="N150" s="78"/>
      <c r="O150" s="78"/>
      <c r="P150" s="78"/>
      <c r="Q150" s="78"/>
    </row>
    <row r="151" spans="1:17" s="89" customFormat="1" ht="26.25" customHeight="1">
      <c r="A151" s="107">
        <v>-1</v>
      </c>
      <c r="B151" s="108" t="s">
        <v>265</v>
      </c>
      <c r="C151" s="105" t="s">
        <v>306</v>
      </c>
      <c r="D151" s="85">
        <v>0</v>
      </c>
      <c r="E151" s="105"/>
      <c r="F151" s="85"/>
      <c r="G151" s="99">
        <f t="shared" si="11"/>
        <v>0</v>
      </c>
      <c r="H151" s="109">
        <f t="shared" si="12"/>
        <v>0</v>
      </c>
      <c r="I151" s="109">
        <f t="shared" si="13"/>
        <v>0</v>
      </c>
      <c r="J151" s="109">
        <f t="shared" si="14"/>
        <v>0</v>
      </c>
      <c r="K151" s="106"/>
      <c r="N151" s="78"/>
      <c r="O151" s="78"/>
      <c r="P151" s="78"/>
      <c r="Q151" s="78"/>
    </row>
    <row r="152" spans="1:17" s="89" customFormat="1" ht="26.25" customHeight="1">
      <c r="A152" s="107">
        <v>-2</v>
      </c>
      <c r="B152" s="108" t="s">
        <v>229</v>
      </c>
      <c r="C152" s="105" t="s">
        <v>306</v>
      </c>
      <c r="D152" s="85">
        <v>0</v>
      </c>
      <c r="E152" s="105"/>
      <c r="F152" s="85"/>
      <c r="G152" s="99">
        <f t="shared" si="11"/>
        <v>0</v>
      </c>
      <c r="H152" s="109">
        <f t="shared" si="12"/>
        <v>0</v>
      </c>
      <c r="I152" s="109">
        <f t="shared" si="13"/>
        <v>0</v>
      </c>
      <c r="J152" s="109">
        <f t="shared" si="14"/>
        <v>0</v>
      </c>
      <c r="K152" s="106"/>
      <c r="N152" s="78"/>
      <c r="O152" s="78"/>
      <c r="P152" s="78"/>
      <c r="Q152" s="78"/>
    </row>
    <row r="153" spans="1:17" s="89" customFormat="1" ht="26.25" customHeight="1">
      <c r="A153" s="107">
        <v>-3</v>
      </c>
      <c r="B153" s="108" t="s">
        <v>230</v>
      </c>
      <c r="C153" s="105" t="s">
        <v>306</v>
      </c>
      <c r="D153" s="85">
        <v>0</v>
      </c>
      <c r="E153" s="105"/>
      <c r="F153" s="85"/>
      <c r="G153" s="99">
        <f t="shared" si="11"/>
        <v>0</v>
      </c>
      <c r="H153" s="109">
        <f t="shared" si="12"/>
        <v>0</v>
      </c>
      <c r="I153" s="109">
        <f t="shared" si="13"/>
        <v>0</v>
      </c>
      <c r="J153" s="109">
        <f t="shared" si="14"/>
        <v>0</v>
      </c>
      <c r="K153" s="106"/>
      <c r="N153" s="78"/>
      <c r="O153" s="78"/>
      <c r="P153" s="78"/>
      <c r="Q153" s="78"/>
    </row>
    <row r="154" spans="1:17" s="89" customFormat="1" ht="26.25" customHeight="1">
      <c r="A154" s="107">
        <v>-4</v>
      </c>
      <c r="B154" s="108" t="s">
        <v>231</v>
      </c>
      <c r="C154" s="105" t="s">
        <v>306</v>
      </c>
      <c r="D154" s="85">
        <v>0</v>
      </c>
      <c r="E154" s="105"/>
      <c r="F154" s="85"/>
      <c r="G154" s="99">
        <f t="shared" si="11"/>
        <v>0</v>
      </c>
      <c r="H154" s="109">
        <f t="shared" si="12"/>
        <v>0</v>
      </c>
      <c r="I154" s="109">
        <f t="shared" si="13"/>
        <v>0</v>
      </c>
      <c r="J154" s="109">
        <f t="shared" si="14"/>
        <v>0</v>
      </c>
      <c r="K154" s="106"/>
      <c r="N154" s="78"/>
      <c r="O154" s="78"/>
      <c r="P154" s="78"/>
      <c r="Q154" s="78"/>
    </row>
    <row r="155" spans="1:17" s="89" customFormat="1" ht="26.25" customHeight="1">
      <c r="A155" s="112">
        <v>215</v>
      </c>
      <c r="B155" s="103" t="s">
        <v>266</v>
      </c>
      <c r="C155" s="105"/>
      <c r="D155" s="85"/>
      <c r="E155" s="105"/>
      <c r="F155" s="85"/>
      <c r="G155" s="99">
        <f t="shared" si="11"/>
        <v>0</v>
      </c>
      <c r="H155" s="109">
        <f t="shared" si="12"/>
        <v>0</v>
      </c>
      <c r="I155" s="109">
        <f t="shared" si="13"/>
        <v>0</v>
      </c>
      <c r="J155" s="109">
        <f t="shared" si="14"/>
        <v>0</v>
      </c>
      <c r="K155" s="106"/>
      <c r="N155" s="78"/>
      <c r="O155" s="78"/>
      <c r="P155" s="78"/>
      <c r="Q155" s="78"/>
    </row>
    <row r="156" spans="1:17" s="89" customFormat="1" ht="26.25" customHeight="1">
      <c r="A156" s="107">
        <v>-1</v>
      </c>
      <c r="B156" s="108" t="s">
        <v>267</v>
      </c>
      <c r="C156" s="105" t="s">
        <v>306</v>
      </c>
      <c r="D156" s="85">
        <v>0</v>
      </c>
      <c r="E156" s="105"/>
      <c r="F156" s="85"/>
      <c r="G156" s="99">
        <f t="shared" si="11"/>
        <v>0</v>
      </c>
      <c r="H156" s="109">
        <f t="shared" si="12"/>
        <v>0</v>
      </c>
      <c r="I156" s="109">
        <f t="shared" si="13"/>
        <v>0</v>
      </c>
      <c r="J156" s="109">
        <f t="shared" si="14"/>
        <v>0</v>
      </c>
      <c r="K156" s="106"/>
      <c r="N156" s="78"/>
      <c r="O156" s="78"/>
      <c r="P156" s="78"/>
      <c r="Q156" s="78"/>
    </row>
    <row r="157" spans="1:17" s="89" customFormat="1" ht="26.25" customHeight="1">
      <c r="A157" s="107">
        <v>-2</v>
      </c>
      <c r="B157" s="108" t="s">
        <v>229</v>
      </c>
      <c r="C157" s="105" t="s">
        <v>306</v>
      </c>
      <c r="D157" s="85">
        <v>0</v>
      </c>
      <c r="E157" s="105"/>
      <c r="F157" s="85"/>
      <c r="G157" s="99">
        <f t="shared" si="11"/>
        <v>0</v>
      </c>
      <c r="H157" s="109">
        <f t="shared" si="12"/>
        <v>0</v>
      </c>
      <c r="I157" s="109">
        <f t="shared" si="13"/>
        <v>0</v>
      </c>
      <c r="J157" s="109">
        <f t="shared" si="14"/>
        <v>0</v>
      </c>
      <c r="K157" s="106"/>
      <c r="N157" s="78"/>
      <c r="O157" s="78"/>
      <c r="P157" s="78"/>
      <c r="Q157" s="78"/>
    </row>
    <row r="158" spans="1:17" s="89" customFormat="1" ht="26.25" customHeight="1">
      <c r="A158" s="107">
        <v>-3</v>
      </c>
      <c r="B158" s="108" t="s">
        <v>230</v>
      </c>
      <c r="C158" s="105" t="s">
        <v>306</v>
      </c>
      <c r="D158" s="85">
        <v>0</v>
      </c>
      <c r="E158" s="105"/>
      <c r="F158" s="85"/>
      <c r="G158" s="99">
        <f t="shared" si="11"/>
        <v>0</v>
      </c>
      <c r="H158" s="109">
        <f t="shared" si="12"/>
        <v>0</v>
      </c>
      <c r="I158" s="109">
        <f t="shared" si="13"/>
        <v>0</v>
      </c>
      <c r="J158" s="109">
        <f t="shared" si="14"/>
        <v>0</v>
      </c>
      <c r="K158" s="106"/>
      <c r="N158" s="78"/>
      <c r="O158" s="78"/>
      <c r="P158" s="78"/>
      <c r="Q158" s="78"/>
    </row>
    <row r="159" spans="1:17" s="89" customFormat="1" ht="26.25" customHeight="1">
      <c r="A159" s="107">
        <v>-4</v>
      </c>
      <c r="B159" s="108" t="s">
        <v>231</v>
      </c>
      <c r="C159" s="105" t="s">
        <v>306</v>
      </c>
      <c r="D159" s="85">
        <v>0</v>
      </c>
      <c r="E159" s="105"/>
      <c r="F159" s="85"/>
      <c r="G159" s="99">
        <f t="shared" si="11"/>
        <v>0</v>
      </c>
      <c r="H159" s="109">
        <f t="shared" si="12"/>
        <v>0</v>
      </c>
      <c r="I159" s="109">
        <f t="shared" si="13"/>
        <v>0</v>
      </c>
      <c r="J159" s="109">
        <f t="shared" si="14"/>
        <v>0</v>
      </c>
      <c r="K159" s="106"/>
      <c r="N159" s="78"/>
      <c r="O159" s="78"/>
      <c r="P159" s="78"/>
      <c r="Q159" s="78"/>
    </row>
    <row r="160" spans="1:17" s="89" customFormat="1" ht="26.25" customHeight="1">
      <c r="A160" s="102">
        <v>216</v>
      </c>
      <c r="B160" s="103" t="s">
        <v>268</v>
      </c>
      <c r="C160" s="110"/>
      <c r="D160" s="85"/>
      <c r="E160" s="105"/>
      <c r="F160" s="85"/>
      <c r="G160" s="99">
        <f t="shared" si="11"/>
        <v>0</v>
      </c>
      <c r="H160" s="109">
        <f t="shared" si="12"/>
        <v>0</v>
      </c>
      <c r="I160" s="109">
        <f t="shared" si="13"/>
        <v>0</v>
      </c>
      <c r="J160" s="109">
        <f t="shared" si="14"/>
        <v>0</v>
      </c>
      <c r="K160" s="106"/>
      <c r="N160" s="78"/>
      <c r="O160" s="78"/>
      <c r="P160" s="78"/>
      <c r="Q160" s="78"/>
    </row>
    <row r="161" spans="1:17" s="89" customFormat="1" ht="26.25" customHeight="1">
      <c r="A161" s="107">
        <v>1</v>
      </c>
      <c r="B161" s="108" t="s">
        <v>269</v>
      </c>
      <c r="C161" s="105"/>
      <c r="D161" s="85"/>
      <c r="E161" s="105"/>
      <c r="F161" s="85"/>
      <c r="G161" s="99">
        <f t="shared" si="11"/>
        <v>0</v>
      </c>
      <c r="H161" s="109">
        <f t="shared" si="12"/>
        <v>0</v>
      </c>
      <c r="I161" s="109">
        <f t="shared" si="13"/>
        <v>0</v>
      </c>
      <c r="J161" s="109">
        <f t="shared" si="14"/>
        <v>0</v>
      </c>
      <c r="K161" s="106"/>
      <c r="N161" s="78"/>
      <c r="O161" s="78"/>
      <c r="P161" s="78"/>
      <c r="Q161" s="78"/>
    </row>
    <row r="162" spans="1:17" s="89" customFormat="1" ht="26.25" customHeight="1">
      <c r="A162" s="107">
        <v>-1</v>
      </c>
      <c r="B162" s="108" t="s">
        <v>270</v>
      </c>
      <c r="C162" s="105" t="s">
        <v>306</v>
      </c>
      <c r="D162" s="85">
        <v>0</v>
      </c>
      <c r="E162" s="105"/>
      <c r="F162" s="85"/>
      <c r="G162" s="99">
        <f t="shared" si="11"/>
        <v>0</v>
      </c>
      <c r="H162" s="109">
        <f t="shared" si="12"/>
        <v>0</v>
      </c>
      <c r="I162" s="109">
        <f t="shared" si="13"/>
        <v>0</v>
      </c>
      <c r="J162" s="109">
        <f t="shared" si="14"/>
        <v>0</v>
      </c>
      <c r="K162" s="106"/>
      <c r="N162" s="78"/>
      <c r="O162" s="78"/>
      <c r="P162" s="78"/>
      <c r="Q162" s="78"/>
    </row>
    <row r="163" spans="1:17" s="89" customFormat="1" ht="26.25" customHeight="1">
      <c r="A163" s="107">
        <v>-2</v>
      </c>
      <c r="B163" s="108" t="s">
        <v>271</v>
      </c>
      <c r="C163" s="105" t="s">
        <v>306</v>
      </c>
      <c r="D163" s="85">
        <v>0</v>
      </c>
      <c r="E163" s="105"/>
      <c r="F163" s="85"/>
      <c r="G163" s="99">
        <f t="shared" si="11"/>
        <v>0</v>
      </c>
      <c r="H163" s="109">
        <f t="shared" si="12"/>
        <v>0</v>
      </c>
      <c r="I163" s="109">
        <f t="shared" si="13"/>
        <v>0</v>
      </c>
      <c r="J163" s="109">
        <f t="shared" si="14"/>
        <v>0</v>
      </c>
      <c r="K163" s="106"/>
      <c r="N163" s="78"/>
      <c r="O163" s="78"/>
      <c r="P163" s="78"/>
      <c r="Q163" s="78"/>
    </row>
    <row r="164" spans="1:17" s="89" customFormat="1" ht="26.25" customHeight="1">
      <c r="A164" s="107">
        <v>-3</v>
      </c>
      <c r="B164" s="108" t="s">
        <v>272</v>
      </c>
      <c r="C164" s="105" t="s">
        <v>306</v>
      </c>
      <c r="D164" s="85">
        <v>0</v>
      </c>
      <c r="E164" s="105"/>
      <c r="F164" s="85"/>
      <c r="G164" s="99">
        <f t="shared" si="11"/>
        <v>0</v>
      </c>
      <c r="H164" s="109">
        <f t="shared" si="12"/>
        <v>0</v>
      </c>
      <c r="I164" s="109">
        <f t="shared" si="13"/>
        <v>0</v>
      </c>
      <c r="J164" s="109">
        <f t="shared" si="14"/>
        <v>0</v>
      </c>
      <c r="K164" s="106"/>
      <c r="N164" s="78"/>
      <c r="O164" s="78"/>
      <c r="P164" s="78"/>
      <c r="Q164" s="78"/>
    </row>
    <row r="165" spans="1:17" s="89" customFormat="1" ht="26.25" customHeight="1">
      <c r="A165" s="107">
        <v>-4</v>
      </c>
      <c r="B165" s="108" t="s">
        <v>273</v>
      </c>
      <c r="C165" s="105" t="s">
        <v>306</v>
      </c>
      <c r="D165" s="85">
        <v>0</v>
      </c>
      <c r="E165" s="105"/>
      <c r="F165" s="85"/>
      <c r="G165" s="99">
        <f t="shared" si="11"/>
        <v>0</v>
      </c>
      <c r="H165" s="109">
        <f t="shared" si="12"/>
        <v>0</v>
      </c>
      <c r="I165" s="109">
        <f t="shared" si="13"/>
        <v>0</v>
      </c>
      <c r="J165" s="109">
        <f t="shared" si="14"/>
        <v>0</v>
      </c>
      <c r="K165" s="106"/>
      <c r="N165" s="78"/>
      <c r="O165" s="78"/>
      <c r="P165" s="78"/>
      <c r="Q165" s="78"/>
    </row>
    <row r="166" spans="1:17" s="89" customFormat="1" ht="26.25" customHeight="1">
      <c r="A166" s="107">
        <v>-5</v>
      </c>
      <c r="B166" s="108" t="s">
        <v>274</v>
      </c>
      <c r="C166" s="105" t="s">
        <v>306</v>
      </c>
      <c r="D166" s="85">
        <v>0</v>
      </c>
      <c r="E166" s="105"/>
      <c r="F166" s="85"/>
      <c r="G166" s="99">
        <f t="shared" si="11"/>
        <v>0</v>
      </c>
      <c r="H166" s="109">
        <f t="shared" si="12"/>
        <v>0</v>
      </c>
      <c r="I166" s="109">
        <f t="shared" si="13"/>
        <v>0</v>
      </c>
      <c r="J166" s="109">
        <f t="shared" si="14"/>
        <v>0</v>
      </c>
      <c r="K166" s="106"/>
      <c r="N166" s="78"/>
      <c r="O166" s="78"/>
      <c r="P166" s="78"/>
      <c r="Q166" s="78"/>
    </row>
    <row r="167" spans="1:17" s="89" customFormat="1" ht="26.25" customHeight="1">
      <c r="A167" s="107">
        <v>2</v>
      </c>
      <c r="B167" s="108" t="s">
        <v>275</v>
      </c>
      <c r="C167" s="105"/>
      <c r="D167" s="85"/>
      <c r="E167" s="105"/>
      <c r="F167" s="85"/>
      <c r="G167" s="99">
        <f t="shared" si="11"/>
        <v>0</v>
      </c>
      <c r="H167" s="109">
        <f t="shared" si="12"/>
        <v>0</v>
      </c>
      <c r="I167" s="109">
        <f t="shared" si="13"/>
        <v>0</v>
      </c>
      <c r="J167" s="109">
        <f t="shared" si="14"/>
        <v>0</v>
      </c>
      <c r="K167" s="106"/>
      <c r="N167" s="78"/>
      <c r="O167" s="78"/>
      <c r="P167" s="78"/>
      <c r="Q167" s="78"/>
    </row>
    <row r="168" spans="1:17" s="89" customFormat="1" ht="26.25" customHeight="1">
      <c r="A168" s="107">
        <v>-1</v>
      </c>
      <c r="B168" s="108" t="s">
        <v>276</v>
      </c>
      <c r="C168" s="105" t="s">
        <v>306</v>
      </c>
      <c r="D168" s="85">
        <v>0</v>
      </c>
      <c r="E168" s="105"/>
      <c r="F168" s="85"/>
      <c r="G168" s="99">
        <f t="shared" si="11"/>
        <v>0</v>
      </c>
      <c r="H168" s="109">
        <f t="shared" si="12"/>
        <v>0</v>
      </c>
      <c r="I168" s="109">
        <f t="shared" si="13"/>
        <v>0</v>
      </c>
      <c r="J168" s="109">
        <f t="shared" si="14"/>
        <v>0</v>
      </c>
      <c r="K168" s="106"/>
      <c r="N168" s="78"/>
      <c r="O168" s="78"/>
      <c r="P168" s="78"/>
      <c r="Q168" s="78"/>
    </row>
    <row r="169" spans="1:17" s="89" customFormat="1" ht="26.25" customHeight="1">
      <c r="A169" s="107">
        <v>-2</v>
      </c>
      <c r="B169" s="108" t="s">
        <v>277</v>
      </c>
      <c r="C169" s="105" t="s">
        <v>311</v>
      </c>
      <c r="D169" s="85">
        <v>0</v>
      </c>
      <c r="E169" s="105"/>
      <c r="F169" s="85"/>
      <c r="G169" s="99">
        <f t="shared" si="11"/>
        <v>0</v>
      </c>
      <c r="H169" s="109">
        <f t="shared" si="12"/>
        <v>0</v>
      </c>
      <c r="I169" s="109">
        <f t="shared" si="13"/>
        <v>0</v>
      </c>
      <c r="J169" s="109">
        <f t="shared" si="14"/>
        <v>0</v>
      </c>
      <c r="K169" s="106"/>
      <c r="N169" s="78"/>
      <c r="O169" s="78"/>
      <c r="P169" s="78"/>
      <c r="Q169" s="78"/>
    </row>
    <row r="170" spans="1:17" s="89" customFormat="1" ht="26.25" customHeight="1">
      <c r="A170" s="107">
        <v>-3</v>
      </c>
      <c r="B170" s="108" t="s">
        <v>278</v>
      </c>
      <c r="C170" s="105" t="s">
        <v>306</v>
      </c>
      <c r="D170" s="85">
        <v>0</v>
      </c>
      <c r="E170" s="105"/>
      <c r="F170" s="85"/>
      <c r="G170" s="99">
        <f t="shared" si="11"/>
        <v>0</v>
      </c>
      <c r="H170" s="109">
        <f t="shared" si="12"/>
        <v>0</v>
      </c>
      <c r="I170" s="109">
        <f t="shared" si="13"/>
        <v>0</v>
      </c>
      <c r="J170" s="109">
        <f t="shared" si="14"/>
        <v>0</v>
      </c>
      <c r="K170" s="106"/>
      <c r="N170" s="78"/>
      <c r="O170" s="78"/>
      <c r="P170" s="78"/>
      <c r="Q170" s="78"/>
    </row>
    <row r="171" spans="1:17" s="89" customFormat="1" ht="26.25" customHeight="1">
      <c r="A171" s="107">
        <v>3</v>
      </c>
      <c r="B171" s="108" t="s">
        <v>279</v>
      </c>
      <c r="C171" s="105"/>
      <c r="D171" s="85"/>
      <c r="E171" s="105"/>
      <c r="F171" s="85"/>
      <c r="G171" s="99">
        <f t="shared" si="11"/>
        <v>0</v>
      </c>
      <c r="H171" s="109">
        <f t="shared" si="12"/>
        <v>0</v>
      </c>
      <c r="I171" s="109">
        <f t="shared" si="13"/>
        <v>0</v>
      </c>
      <c r="J171" s="109">
        <f t="shared" si="14"/>
        <v>0</v>
      </c>
      <c r="K171" s="106"/>
      <c r="N171" s="78"/>
      <c r="O171" s="78"/>
      <c r="P171" s="78"/>
      <c r="Q171" s="78"/>
    </row>
    <row r="172" spans="1:17" s="89" customFormat="1" ht="26.25" customHeight="1">
      <c r="A172" s="107">
        <v>-1</v>
      </c>
      <c r="B172" s="108" t="s">
        <v>280</v>
      </c>
      <c r="C172" s="105" t="s">
        <v>306</v>
      </c>
      <c r="D172" s="85">
        <v>0</v>
      </c>
      <c r="E172" s="105"/>
      <c r="F172" s="85"/>
      <c r="G172" s="99">
        <f t="shared" si="11"/>
        <v>0</v>
      </c>
      <c r="H172" s="109">
        <f t="shared" si="12"/>
        <v>0</v>
      </c>
      <c r="I172" s="109">
        <f t="shared" si="13"/>
        <v>0</v>
      </c>
      <c r="J172" s="109">
        <f t="shared" si="14"/>
        <v>0</v>
      </c>
      <c r="K172" s="106"/>
      <c r="N172" s="78"/>
      <c r="O172" s="78"/>
      <c r="P172" s="78"/>
      <c r="Q172" s="78"/>
    </row>
    <row r="173" spans="1:17" s="89" customFormat="1" ht="26.25" customHeight="1">
      <c r="A173" s="107">
        <v>-2</v>
      </c>
      <c r="B173" s="108" t="s">
        <v>281</v>
      </c>
      <c r="C173" s="105" t="s">
        <v>306</v>
      </c>
      <c r="D173" s="85">
        <v>0</v>
      </c>
      <c r="E173" s="105"/>
      <c r="F173" s="85"/>
      <c r="G173" s="99">
        <f t="shared" si="11"/>
        <v>0</v>
      </c>
      <c r="H173" s="109">
        <f t="shared" si="12"/>
        <v>0</v>
      </c>
      <c r="I173" s="109">
        <f t="shared" si="13"/>
        <v>0</v>
      </c>
      <c r="J173" s="109">
        <f t="shared" si="14"/>
        <v>0</v>
      </c>
      <c r="K173" s="106"/>
      <c r="N173" s="78"/>
      <c r="O173" s="78"/>
      <c r="P173" s="78"/>
      <c r="Q173" s="78"/>
    </row>
    <row r="174" spans="1:17" s="89" customFormat="1" ht="26.25" customHeight="1">
      <c r="A174" s="112">
        <v>217</v>
      </c>
      <c r="B174" s="103" t="s">
        <v>282</v>
      </c>
      <c r="C174" s="105"/>
      <c r="D174" s="85"/>
      <c r="E174" s="105"/>
      <c r="F174" s="85"/>
      <c r="G174" s="99">
        <f t="shared" si="11"/>
        <v>0</v>
      </c>
      <c r="H174" s="109">
        <f t="shared" si="12"/>
        <v>0</v>
      </c>
      <c r="I174" s="109">
        <f t="shared" si="13"/>
        <v>0</v>
      </c>
      <c r="J174" s="109">
        <f t="shared" si="14"/>
        <v>0</v>
      </c>
      <c r="K174" s="106"/>
      <c r="N174" s="78"/>
      <c r="O174" s="78"/>
      <c r="P174" s="78"/>
      <c r="Q174" s="78"/>
    </row>
    <row r="175" spans="1:17" s="89" customFormat="1" ht="26.25" customHeight="1">
      <c r="A175" s="107">
        <v>1</v>
      </c>
      <c r="B175" s="108" t="s">
        <v>283</v>
      </c>
      <c r="C175" s="105"/>
      <c r="D175" s="85"/>
      <c r="E175" s="105"/>
      <c r="F175" s="85"/>
      <c r="G175" s="99">
        <f t="shared" si="11"/>
        <v>0</v>
      </c>
      <c r="H175" s="109">
        <f t="shared" si="12"/>
        <v>0</v>
      </c>
      <c r="I175" s="109">
        <f t="shared" si="13"/>
        <v>0</v>
      </c>
      <c r="J175" s="109">
        <f t="shared" si="14"/>
        <v>0</v>
      </c>
      <c r="K175" s="106"/>
      <c r="N175" s="78"/>
      <c r="O175" s="78"/>
      <c r="P175" s="78"/>
      <c r="Q175" s="78"/>
    </row>
    <row r="176" spans="1:17" s="89" customFormat="1" ht="26.25" customHeight="1">
      <c r="A176" s="107">
        <v>-1</v>
      </c>
      <c r="B176" s="108" t="s">
        <v>284</v>
      </c>
      <c r="C176" s="105" t="s">
        <v>306</v>
      </c>
      <c r="D176" s="85">
        <v>2</v>
      </c>
      <c r="E176" s="126"/>
      <c r="F176" s="126"/>
      <c r="G176" s="99">
        <f t="shared" si="11"/>
        <v>0</v>
      </c>
      <c r="H176" s="109">
        <f t="shared" si="12"/>
        <v>0</v>
      </c>
      <c r="I176" s="109">
        <f t="shared" si="13"/>
        <v>0</v>
      </c>
      <c r="J176" s="109">
        <f t="shared" si="14"/>
        <v>0</v>
      </c>
      <c r="K176" s="106"/>
      <c r="N176" s="78"/>
      <c r="O176" s="78"/>
      <c r="P176" s="78"/>
      <c r="Q176" s="78"/>
    </row>
    <row r="177" spans="1:17" s="89" customFormat="1" ht="26.25" customHeight="1">
      <c r="A177" s="107">
        <v>-2</v>
      </c>
      <c r="B177" s="108" t="s">
        <v>285</v>
      </c>
      <c r="C177" s="105" t="s">
        <v>306</v>
      </c>
      <c r="D177" s="85">
        <v>2</v>
      </c>
      <c r="E177" s="126"/>
      <c r="F177" s="126"/>
      <c r="G177" s="99">
        <f t="shared" si="11"/>
        <v>0</v>
      </c>
      <c r="H177" s="109">
        <f t="shared" si="12"/>
        <v>0</v>
      </c>
      <c r="I177" s="109">
        <f t="shared" si="13"/>
        <v>0</v>
      </c>
      <c r="J177" s="109">
        <f t="shared" si="14"/>
        <v>0</v>
      </c>
      <c r="K177" s="106"/>
      <c r="N177" s="78"/>
      <c r="O177" s="78"/>
      <c r="P177" s="78"/>
      <c r="Q177" s="78"/>
    </row>
    <row r="178" spans="1:17" s="89" customFormat="1" ht="26.25" customHeight="1">
      <c r="A178" s="107">
        <v>-3</v>
      </c>
      <c r="B178" s="108" t="s">
        <v>286</v>
      </c>
      <c r="C178" s="105" t="s">
        <v>306</v>
      </c>
      <c r="D178" s="85">
        <v>2</v>
      </c>
      <c r="E178" s="126"/>
      <c r="F178" s="126"/>
      <c r="G178" s="99">
        <f t="shared" si="11"/>
        <v>0</v>
      </c>
      <c r="H178" s="109">
        <f t="shared" si="12"/>
        <v>0</v>
      </c>
      <c r="I178" s="109">
        <f t="shared" si="13"/>
        <v>0</v>
      </c>
      <c r="J178" s="109">
        <f t="shared" si="14"/>
        <v>0</v>
      </c>
      <c r="K178" s="106"/>
      <c r="N178" s="78"/>
      <c r="O178" s="78"/>
      <c r="P178" s="78"/>
      <c r="Q178" s="78"/>
    </row>
    <row r="179" spans="1:17" s="89" customFormat="1" ht="26.25" customHeight="1">
      <c r="A179" s="107">
        <v>-4</v>
      </c>
      <c r="B179" s="108" t="s">
        <v>287</v>
      </c>
      <c r="C179" s="105" t="s">
        <v>306</v>
      </c>
      <c r="D179" s="85">
        <v>2</v>
      </c>
      <c r="E179" s="126"/>
      <c r="F179" s="126"/>
      <c r="G179" s="99">
        <f t="shared" si="11"/>
        <v>0</v>
      </c>
      <c r="H179" s="109">
        <f t="shared" si="12"/>
        <v>0</v>
      </c>
      <c r="I179" s="109">
        <f t="shared" si="13"/>
        <v>0</v>
      </c>
      <c r="J179" s="109">
        <f t="shared" si="14"/>
        <v>0</v>
      </c>
      <c r="K179" s="106"/>
      <c r="N179" s="78"/>
      <c r="O179" s="78"/>
      <c r="P179" s="78"/>
      <c r="Q179" s="78"/>
    </row>
    <row r="180" spans="1:17" s="89" customFormat="1" ht="26.25" customHeight="1">
      <c r="A180" s="107">
        <v>-5</v>
      </c>
      <c r="B180" s="108" t="s">
        <v>288</v>
      </c>
      <c r="C180" s="105" t="s">
        <v>306</v>
      </c>
      <c r="D180" s="85">
        <v>2</v>
      </c>
      <c r="E180" s="126"/>
      <c r="F180" s="126"/>
      <c r="G180" s="99">
        <f t="shared" si="11"/>
        <v>0</v>
      </c>
      <c r="H180" s="109">
        <f t="shared" si="12"/>
        <v>0</v>
      </c>
      <c r="I180" s="109">
        <f t="shared" si="13"/>
        <v>0</v>
      </c>
      <c r="J180" s="109">
        <f t="shared" si="14"/>
        <v>0</v>
      </c>
      <c r="K180" s="106"/>
      <c r="N180" s="78"/>
      <c r="O180" s="78"/>
      <c r="P180" s="78"/>
      <c r="Q180" s="78"/>
    </row>
    <row r="181" spans="1:17" s="89" customFormat="1" ht="26.25" customHeight="1">
      <c r="A181" s="102">
        <v>218</v>
      </c>
      <c r="B181" s="103" t="s">
        <v>289</v>
      </c>
      <c r="C181" s="105"/>
      <c r="D181" s="105"/>
      <c r="E181" s="105"/>
      <c r="F181" s="105"/>
      <c r="G181" s="99">
        <f t="shared" si="11"/>
        <v>0</v>
      </c>
      <c r="H181" s="109">
        <f t="shared" si="12"/>
        <v>0</v>
      </c>
      <c r="I181" s="109">
        <f t="shared" si="13"/>
        <v>0</v>
      </c>
      <c r="J181" s="109">
        <f t="shared" si="14"/>
        <v>0</v>
      </c>
      <c r="K181" s="106"/>
      <c r="N181" s="78"/>
      <c r="O181" s="78"/>
      <c r="P181" s="78"/>
      <c r="Q181" s="78"/>
    </row>
    <row r="182" spans="1:17" s="89" customFormat="1" ht="55.5" customHeight="1">
      <c r="A182" s="107">
        <v>1</v>
      </c>
      <c r="B182" s="108" t="s">
        <v>290</v>
      </c>
      <c r="C182" s="105" t="s">
        <v>305</v>
      </c>
      <c r="D182" s="85" t="s">
        <v>123</v>
      </c>
      <c r="E182" s="126"/>
      <c r="F182" s="126"/>
      <c r="G182" s="99">
        <f t="shared" si="11"/>
        <v>0</v>
      </c>
      <c r="H182" s="109">
        <f t="shared" si="12"/>
        <v>0</v>
      </c>
      <c r="I182" s="109">
        <f t="shared" si="13"/>
        <v>0</v>
      </c>
      <c r="J182" s="109">
        <f t="shared" si="14"/>
        <v>0</v>
      </c>
      <c r="K182" s="106" t="s">
        <v>291</v>
      </c>
      <c r="N182" s="78"/>
      <c r="O182" s="78"/>
      <c r="P182" s="78"/>
      <c r="Q182" s="78"/>
    </row>
    <row r="183" spans="1:17" s="89" customFormat="1" ht="50.25" customHeight="1">
      <c r="A183" s="107">
        <v>2</v>
      </c>
      <c r="B183" s="108" t="s">
        <v>292</v>
      </c>
      <c r="C183" s="105" t="s">
        <v>305</v>
      </c>
      <c r="D183" s="85">
        <v>1</v>
      </c>
      <c r="E183" s="126"/>
      <c r="F183" s="126"/>
      <c r="G183" s="99">
        <f t="shared" si="11"/>
        <v>0</v>
      </c>
      <c r="H183" s="109">
        <f t="shared" si="12"/>
        <v>0</v>
      </c>
      <c r="I183" s="109">
        <f t="shared" si="13"/>
        <v>0</v>
      </c>
      <c r="J183" s="109">
        <f t="shared" si="14"/>
        <v>0</v>
      </c>
      <c r="K183" s="106" t="s">
        <v>293</v>
      </c>
      <c r="N183" s="78"/>
      <c r="O183" s="78"/>
      <c r="P183" s="78"/>
      <c r="Q183" s="78"/>
    </row>
    <row r="184" spans="1:17" s="89" customFormat="1" ht="26.25" customHeight="1">
      <c r="A184" s="102">
        <v>219</v>
      </c>
      <c r="B184" s="103" t="s">
        <v>294</v>
      </c>
      <c r="C184" s="105"/>
      <c r="D184" s="105"/>
      <c r="E184" s="105"/>
      <c r="F184" s="105"/>
      <c r="G184" s="99">
        <f t="shared" si="11"/>
        <v>0</v>
      </c>
      <c r="H184" s="109">
        <f t="shared" si="12"/>
        <v>0</v>
      </c>
      <c r="I184" s="109">
        <f t="shared" si="13"/>
        <v>0</v>
      </c>
      <c r="J184" s="109">
        <f t="shared" si="14"/>
        <v>0</v>
      </c>
      <c r="K184" s="106"/>
      <c r="N184" s="78"/>
      <c r="O184" s="78"/>
      <c r="P184" s="78"/>
      <c r="Q184" s="78"/>
    </row>
    <row r="185" spans="1:17" s="89" customFormat="1" ht="26.25" customHeight="1">
      <c r="A185" s="107">
        <v>1</v>
      </c>
      <c r="B185" s="108" t="s">
        <v>295</v>
      </c>
      <c r="C185" s="105"/>
      <c r="D185" s="105"/>
      <c r="E185" s="105"/>
      <c r="F185" s="105"/>
      <c r="G185" s="99">
        <f t="shared" si="11"/>
        <v>0</v>
      </c>
      <c r="H185" s="109">
        <f t="shared" si="12"/>
        <v>0</v>
      </c>
      <c r="I185" s="109">
        <f t="shared" si="13"/>
        <v>0</v>
      </c>
      <c r="J185" s="109">
        <f t="shared" si="14"/>
        <v>0</v>
      </c>
      <c r="K185" s="106"/>
      <c r="N185" s="78"/>
      <c r="O185" s="78"/>
      <c r="P185" s="78"/>
      <c r="Q185" s="78"/>
    </row>
    <row r="186" spans="1:17" s="89" customFormat="1" ht="26.25" customHeight="1">
      <c r="A186" s="107">
        <v>-1</v>
      </c>
      <c r="B186" s="108" t="s">
        <v>296</v>
      </c>
      <c r="C186" s="105" t="s">
        <v>314</v>
      </c>
      <c r="D186" s="91">
        <v>1760</v>
      </c>
      <c r="E186" s="126"/>
      <c r="F186" s="126"/>
      <c r="G186" s="99">
        <f t="shared" si="11"/>
        <v>0</v>
      </c>
      <c r="H186" s="109">
        <f t="shared" si="12"/>
        <v>0</v>
      </c>
      <c r="I186" s="109">
        <f t="shared" si="13"/>
        <v>0</v>
      </c>
      <c r="J186" s="109">
        <f t="shared" si="14"/>
        <v>0</v>
      </c>
      <c r="K186" s="106"/>
      <c r="N186" s="78"/>
      <c r="O186" s="78"/>
      <c r="P186" s="78"/>
      <c r="Q186" s="78"/>
    </row>
    <row r="187" spans="1:17" s="89" customFormat="1" ht="26.25" customHeight="1">
      <c r="A187" s="107">
        <v>-2</v>
      </c>
      <c r="B187" s="108" t="s">
        <v>50</v>
      </c>
      <c r="C187" s="105" t="s">
        <v>315</v>
      </c>
      <c r="D187" s="91">
        <v>4.75</v>
      </c>
      <c r="E187" s="126"/>
      <c r="F187" s="126"/>
      <c r="G187" s="99">
        <f t="shared" si="11"/>
        <v>0</v>
      </c>
      <c r="H187" s="109">
        <f t="shared" si="12"/>
        <v>0</v>
      </c>
      <c r="I187" s="109">
        <f t="shared" si="13"/>
        <v>0</v>
      </c>
      <c r="J187" s="109">
        <f t="shared" si="14"/>
        <v>0</v>
      </c>
      <c r="K187" s="115" t="s">
        <v>51</v>
      </c>
      <c r="N187" s="78"/>
      <c r="O187" s="78"/>
      <c r="P187" s="78"/>
      <c r="Q187" s="78"/>
    </row>
    <row r="188" spans="1:17" s="89" customFormat="1" ht="26.25" customHeight="1">
      <c r="A188" s="107">
        <v>-3</v>
      </c>
      <c r="B188" s="108" t="s">
        <v>52</v>
      </c>
      <c r="C188" s="105" t="s">
        <v>315</v>
      </c>
      <c r="D188" s="91">
        <v>0.55000000000000004</v>
      </c>
      <c r="E188" s="126"/>
      <c r="F188" s="126"/>
      <c r="G188" s="99">
        <f t="shared" si="11"/>
        <v>0</v>
      </c>
      <c r="H188" s="109">
        <f t="shared" si="12"/>
        <v>0</v>
      </c>
      <c r="I188" s="109">
        <f t="shared" si="13"/>
        <v>0</v>
      </c>
      <c r="J188" s="109">
        <f t="shared" si="14"/>
        <v>0</v>
      </c>
      <c r="K188" s="115" t="s">
        <v>51</v>
      </c>
      <c r="N188" s="78"/>
      <c r="O188" s="78"/>
      <c r="P188" s="78"/>
      <c r="Q188" s="78"/>
    </row>
    <row r="189" spans="1:17" s="89" customFormat="1" ht="26.25" customHeight="1">
      <c r="A189" s="107">
        <v>-4</v>
      </c>
      <c r="B189" s="108" t="s">
        <v>53</v>
      </c>
      <c r="C189" s="105" t="s">
        <v>315</v>
      </c>
      <c r="D189" s="91">
        <v>3.2</v>
      </c>
      <c r="E189" s="126"/>
      <c r="F189" s="126"/>
      <c r="G189" s="99">
        <f t="shared" si="11"/>
        <v>0</v>
      </c>
      <c r="H189" s="109">
        <f t="shared" si="12"/>
        <v>0</v>
      </c>
      <c r="I189" s="109">
        <f t="shared" si="13"/>
        <v>0</v>
      </c>
      <c r="J189" s="109">
        <f t="shared" si="14"/>
        <v>0</v>
      </c>
      <c r="K189" s="115" t="s">
        <v>51</v>
      </c>
      <c r="N189" s="78"/>
      <c r="O189" s="78"/>
      <c r="P189" s="78"/>
      <c r="Q189" s="78"/>
    </row>
    <row r="190" spans="1:17" s="89" customFormat="1" ht="26.25" customHeight="1">
      <c r="A190" s="107">
        <v>-5</v>
      </c>
      <c r="B190" s="108" t="s">
        <v>54</v>
      </c>
      <c r="C190" s="105" t="s">
        <v>315</v>
      </c>
      <c r="D190" s="91">
        <v>4.7</v>
      </c>
      <c r="E190" s="126"/>
      <c r="F190" s="126"/>
      <c r="G190" s="99">
        <f t="shared" si="11"/>
        <v>0</v>
      </c>
      <c r="H190" s="109">
        <f t="shared" si="12"/>
        <v>0</v>
      </c>
      <c r="I190" s="109">
        <f t="shared" si="13"/>
        <v>0</v>
      </c>
      <c r="J190" s="109">
        <f t="shared" si="14"/>
        <v>0</v>
      </c>
      <c r="K190" s="115" t="s">
        <v>51</v>
      </c>
      <c r="N190" s="78"/>
      <c r="O190" s="78"/>
      <c r="P190" s="78"/>
      <c r="Q190" s="78"/>
    </row>
    <row r="191" spans="1:17" s="89" customFormat="1" ht="26.25" customHeight="1">
      <c r="A191" s="107">
        <v>-6</v>
      </c>
      <c r="B191" s="108" t="s">
        <v>55</v>
      </c>
      <c r="C191" s="105" t="s">
        <v>315</v>
      </c>
      <c r="D191" s="91">
        <v>1.4</v>
      </c>
      <c r="E191" s="126"/>
      <c r="F191" s="126"/>
      <c r="G191" s="99">
        <f t="shared" si="11"/>
        <v>0</v>
      </c>
      <c r="H191" s="109">
        <f t="shared" si="12"/>
        <v>0</v>
      </c>
      <c r="I191" s="109">
        <f t="shared" si="13"/>
        <v>0</v>
      </c>
      <c r="J191" s="109">
        <f t="shared" si="14"/>
        <v>0</v>
      </c>
      <c r="K191" s="115" t="s">
        <v>51</v>
      </c>
      <c r="N191" s="78"/>
      <c r="O191" s="78"/>
      <c r="P191" s="78"/>
      <c r="Q191" s="78"/>
    </row>
    <row r="192" spans="1:17" s="89" customFormat="1" ht="26.25" customHeight="1">
      <c r="A192" s="107">
        <v>-7</v>
      </c>
      <c r="B192" s="108" t="s">
        <v>297</v>
      </c>
      <c r="C192" s="105" t="s">
        <v>306</v>
      </c>
      <c r="D192" s="91">
        <v>69</v>
      </c>
      <c r="E192" s="126"/>
      <c r="F192" s="126"/>
      <c r="G192" s="99">
        <f t="shared" si="11"/>
        <v>0</v>
      </c>
      <c r="H192" s="109">
        <f t="shared" si="12"/>
        <v>0</v>
      </c>
      <c r="I192" s="109">
        <f t="shared" si="13"/>
        <v>0</v>
      </c>
      <c r="J192" s="109">
        <f t="shared" si="14"/>
        <v>0</v>
      </c>
      <c r="K192" s="115" t="s">
        <v>51</v>
      </c>
      <c r="N192" s="78"/>
      <c r="O192" s="78"/>
      <c r="P192" s="78"/>
      <c r="Q192" s="78"/>
    </row>
    <row r="193" spans="1:17" s="89" customFormat="1" ht="26.25" customHeight="1">
      <c r="A193" s="107">
        <v>2</v>
      </c>
      <c r="B193" s="108" t="s">
        <v>298</v>
      </c>
      <c r="C193" s="105"/>
      <c r="D193" s="105"/>
      <c r="E193" s="105"/>
      <c r="F193" s="105"/>
      <c r="G193" s="99">
        <f t="shared" si="11"/>
        <v>0</v>
      </c>
      <c r="H193" s="109">
        <f t="shared" si="12"/>
        <v>0</v>
      </c>
      <c r="I193" s="109">
        <f t="shared" si="13"/>
        <v>0</v>
      </c>
      <c r="J193" s="109">
        <f t="shared" si="14"/>
        <v>0</v>
      </c>
      <c r="K193" s="106"/>
      <c r="N193" s="78"/>
      <c r="O193" s="78"/>
      <c r="P193" s="78"/>
      <c r="Q193" s="78"/>
    </row>
    <row r="194" spans="1:17" s="89" customFormat="1" ht="26.25" customHeight="1">
      <c r="A194" s="107">
        <v>-1</v>
      </c>
      <c r="B194" s="108" t="s">
        <v>52</v>
      </c>
      <c r="C194" s="105" t="s">
        <v>315</v>
      </c>
      <c r="D194" s="91">
        <v>6.64</v>
      </c>
      <c r="E194" s="126"/>
      <c r="F194" s="126"/>
      <c r="G194" s="99">
        <f t="shared" si="11"/>
        <v>0</v>
      </c>
      <c r="H194" s="109">
        <f t="shared" si="12"/>
        <v>0</v>
      </c>
      <c r="I194" s="109">
        <f t="shared" si="13"/>
        <v>0</v>
      </c>
      <c r="J194" s="109">
        <f t="shared" si="14"/>
        <v>0</v>
      </c>
      <c r="K194" s="115" t="s">
        <v>51</v>
      </c>
      <c r="N194" s="78"/>
      <c r="O194" s="78"/>
      <c r="P194" s="78"/>
      <c r="Q194" s="78"/>
    </row>
    <row r="195" spans="1:17" s="89" customFormat="1" ht="26.25" customHeight="1">
      <c r="A195" s="107">
        <v>-2</v>
      </c>
      <c r="B195" s="108" t="s">
        <v>53</v>
      </c>
      <c r="C195" s="105" t="s">
        <v>315</v>
      </c>
      <c r="D195" s="91">
        <v>4.4800000000000004</v>
      </c>
      <c r="E195" s="126"/>
      <c r="F195" s="126"/>
      <c r="G195" s="99">
        <f t="shared" si="11"/>
        <v>0</v>
      </c>
      <c r="H195" s="109">
        <f t="shared" si="12"/>
        <v>0</v>
      </c>
      <c r="I195" s="109">
        <f t="shared" si="13"/>
        <v>0</v>
      </c>
      <c r="J195" s="109">
        <f t="shared" si="14"/>
        <v>0</v>
      </c>
      <c r="K195" s="115" t="s">
        <v>51</v>
      </c>
      <c r="N195" s="78"/>
      <c r="O195" s="78"/>
      <c r="P195" s="78"/>
      <c r="Q195" s="78"/>
    </row>
    <row r="196" spans="1:17" s="89" customFormat="1" ht="26.25" customHeight="1">
      <c r="A196" s="107">
        <v>-3</v>
      </c>
      <c r="B196" s="108" t="s">
        <v>54</v>
      </c>
      <c r="C196" s="105" t="s">
        <v>315</v>
      </c>
      <c r="D196" s="91">
        <v>10.845000000000001</v>
      </c>
      <c r="E196" s="126"/>
      <c r="F196" s="126"/>
      <c r="G196" s="99">
        <f t="shared" si="11"/>
        <v>0</v>
      </c>
      <c r="H196" s="109">
        <f t="shared" si="12"/>
        <v>0</v>
      </c>
      <c r="I196" s="109">
        <f t="shared" si="13"/>
        <v>0</v>
      </c>
      <c r="J196" s="109">
        <f t="shared" si="14"/>
        <v>0</v>
      </c>
      <c r="K196" s="115" t="s">
        <v>51</v>
      </c>
      <c r="N196" s="78"/>
      <c r="O196" s="78"/>
      <c r="P196" s="78"/>
      <c r="Q196" s="78"/>
    </row>
    <row r="197" spans="1:17" s="89" customFormat="1" ht="26.25" customHeight="1">
      <c r="A197" s="107">
        <v>-4</v>
      </c>
      <c r="B197" s="108" t="s">
        <v>297</v>
      </c>
      <c r="C197" s="105" t="s">
        <v>306</v>
      </c>
      <c r="D197" s="91">
        <v>11</v>
      </c>
      <c r="E197" s="126"/>
      <c r="F197" s="126"/>
      <c r="G197" s="99">
        <f t="shared" si="11"/>
        <v>0</v>
      </c>
      <c r="H197" s="109">
        <f t="shared" si="12"/>
        <v>0</v>
      </c>
      <c r="I197" s="109">
        <f t="shared" si="13"/>
        <v>0</v>
      </c>
      <c r="J197" s="109">
        <f t="shared" si="14"/>
        <v>0</v>
      </c>
      <c r="K197" s="115" t="s">
        <v>51</v>
      </c>
      <c r="N197" s="78"/>
      <c r="O197" s="78"/>
      <c r="P197" s="78"/>
      <c r="Q197" s="78"/>
    </row>
    <row r="198" spans="1:17" s="89" customFormat="1" ht="26.25" customHeight="1">
      <c r="A198" s="102">
        <v>220</v>
      </c>
      <c r="B198" s="103" t="s">
        <v>299</v>
      </c>
      <c r="C198" s="105"/>
      <c r="D198" s="105"/>
      <c r="E198" s="105"/>
      <c r="F198" s="105"/>
      <c r="G198" s="99">
        <f t="shared" ref="G198:G212" si="15">ROUND((E198+F198),2)</f>
        <v>0</v>
      </c>
      <c r="H198" s="109">
        <f t="shared" ref="H198:H212" si="16">ROUND(E198*D198,0)</f>
        <v>0</v>
      </c>
      <c r="I198" s="109">
        <f t="shared" ref="I198:I212" si="17">ROUND(F198*D198,0)</f>
        <v>0</v>
      </c>
      <c r="J198" s="109">
        <f t="shared" ref="J198:J212" si="18">H198+I198</f>
        <v>0</v>
      </c>
      <c r="K198" s="106"/>
      <c r="N198" s="78"/>
      <c r="O198" s="78"/>
      <c r="P198" s="78"/>
      <c r="Q198" s="78"/>
    </row>
    <row r="199" spans="1:17" s="89" customFormat="1" ht="26.25" customHeight="1">
      <c r="A199" s="107">
        <v>1</v>
      </c>
      <c r="B199" s="108" t="s">
        <v>300</v>
      </c>
      <c r="C199" s="105" t="s">
        <v>316</v>
      </c>
      <c r="D199" s="85" t="s">
        <v>120</v>
      </c>
      <c r="E199" s="126"/>
      <c r="F199" s="126"/>
      <c r="G199" s="99">
        <f t="shared" si="15"/>
        <v>0</v>
      </c>
      <c r="H199" s="109">
        <f t="shared" si="16"/>
        <v>0</v>
      </c>
      <c r="I199" s="109">
        <f t="shared" si="17"/>
        <v>0</v>
      </c>
      <c r="J199" s="109">
        <f t="shared" si="18"/>
        <v>0</v>
      </c>
      <c r="K199" s="106"/>
      <c r="N199" s="78"/>
      <c r="O199" s="78"/>
      <c r="P199" s="78"/>
      <c r="Q199" s="78"/>
    </row>
    <row r="200" spans="1:17" s="89" customFormat="1" ht="26.25" customHeight="1">
      <c r="A200" s="107">
        <v>2</v>
      </c>
      <c r="B200" s="108" t="s">
        <v>301</v>
      </c>
      <c r="C200" s="105" t="s">
        <v>311</v>
      </c>
      <c r="D200" s="85">
        <v>88</v>
      </c>
      <c r="E200" s="126"/>
      <c r="F200" s="126"/>
      <c r="G200" s="99">
        <f t="shared" si="15"/>
        <v>0</v>
      </c>
      <c r="H200" s="109">
        <f t="shared" si="16"/>
        <v>0</v>
      </c>
      <c r="I200" s="109">
        <f t="shared" si="17"/>
        <v>0</v>
      </c>
      <c r="J200" s="109">
        <f t="shared" si="18"/>
        <v>0</v>
      </c>
      <c r="K200" s="106"/>
      <c r="N200" s="78"/>
      <c r="O200" s="78"/>
      <c r="P200" s="78"/>
      <c r="Q200" s="78"/>
    </row>
    <row r="201" spans="1:17" s="89" customFormat="1" ht="26.25" customHeight="1">
      <c r="A201" s="107">
        <v>3</v>
      </c>
      <c r="B201" s="108" t="s">
        <v>302</v>
      </c>
      <c r="C201" s="105" t="s">
        <v>311</v>
      </c>
      <c r="D201" s="85">
        <v>64</v>
      </c>
      <c r="E201" s="126"/>
      <c r="F201" s="126"/>
      <c r="G201" s="99">
        <f t="shared" si="15"/>
        <v>0</v>
      </c>
      <c r="H201" s="109">
        <f t="shared" si="16"/>
        <v>0</v>
      </c>
      <c r="I201" s="109">
        <f t="shared" si="17"/>
        <v>0</v>
      </c>
      <c r="J201" s="109">
        <f t="shared" si="18"/>
        <v>0</v>
      </c>
      <c r="K201" s="106"/>
      <c r="N201" s="78"/>
      <c r="O201" s="78"/>
      <c r="P201" s="78"/>
      <c r="Q201" s="78"/>
    </row>
    <row r="202" spans="1:17" s="89" customFormat="1" ht="26.25" customHeight="1">
      <c r="A202" s="102">
        <v>221</v>
      </c>
      <c r="B202" s="103" t="s">
        <v>56</v>
      </c>
      <c r="C202" s="105"/>
      <c r="D202" s="105"/>
      <c r="E202" s="105"/>
      <c r="F202" s="105"/>
      <c r="G202" s="99">
        <f t="shared" si="15"/>
        <v>0</v>
      </c>
      <c r="H202" s="109">
        <f t="shared" si="16"/>
        <v>0</v>
      </c>
      <c r="I202" s="109">
        <f t="shared" si="17"/>
        <v>0</v>
      </c>
      <c r="J202" s="109">
        <f t="shared" si="18"/>
        <v>0</v>
      </c>
      <c r="K202" s="92"/>
      <c r="N202" s="78"/>
      <c r="O202" s="78"/>
      <c r="P202" s="78"/>
      <c r="Q202" s="78"/>
    </row>
    <row r="203" spans="1:17" s="83" customFormat="1" ht="26.25" customHeight="1">
      <c r="A203" s="107">
        <v>1</v>
      </c>
      <c r="B203" s="108" t="s">
        <v>174</v>
      </c>
      <c r="C203" s="105" t="s">
        <v>305</v>
      </c>
      <c r="D203" s="85" t="s">
        <v>57</v>
      </c>
      <c r="E203" s="126"/>
      <c r="F203" s="126"/>
      <c r="G203" s="99">
        <f t="shared" si="15"/>
        <v>0</v>
      </c>
      <c r="H203" s="109">
        <f t="shared" si="16"/>
        <v>0</v>
      </c>
      <c r="I203" s="109">
        <f t="shared" si="17"/>
        <v>0</v>
      </c>
      <c r="J203" s="109">
        <f t="shared" si="18"/>
        <v>0</v>
      </c>
      <c r="K203" s="106"/>
      <c r="N203" s="78"/>
      <c r="O203" s="78"/>
      <c r="P203" s="78"/>
      <c r="Q203" s="78"/>
    </row>
    <row r="204" spans="1:17" s="83" customFormat="1" ht="26.25" customHeight="1">
      <c r="A204" s="107">
        <v>2</v>
      </c>
      <c r="B204" s="108" t="s">
        <v>178</v>
      </c>
      <c r="C204" s="105" t="s">
        <v>305</v>
      </c>
      <c r="D204" s="85" t="s">
        <v>57</v>
      </c>
      <c r="E204" s="126"/>
      <c r="F204" s="126"/>
      <c r="G204" s="99">
        <f t="shared" si="15"/>
        <v>0</v>
      </c>
      <c r="H204" s="109">
        <f t="shared" si="16"/>
        <v>0</v>
      </c>
      <c r="I204" s="109">
        <f t="shared" si="17"/>
        <v>0</v>
      </c>
      <c r="J204" s="109">
        <f t="shared" si="18"/>
        <v>0</v>
      </c>
      <c r="K204" s="106"/>
      <c r="N204" s="78"/>
      <c r="O204" s="78"/>
      <c r="P204" s="78"/>
      <c r="Q204" s="78"/>
    </row>
    <row r="205" spans="1:17" s="83" customFormat="1" ht="26.25" customHeight="1">
      <c r="A205" s="107">
        <v>3</v>
      </c>
      <c r="B205" s="108" t="s">
        <v>179</v>
      </c>
      <c r="C205" s="105" t="s">
        <v>305</v>
      </c>
      <c r="D205" s="85" t="s">
        <v>57</v>
      </c>
      <c r="E205" s="126"/>
      <c r="F205" s="126"/>
      <c r="G205" s="99">
        <f t="shared" si="15"/>
        <v>0</v>
      </c>
      <c r="H205" s="109">
        <f t="shared" si="16"/>
        <v>0</v>
      </c>
      <c r="I205" s="109">
        <f t="shared" si="17"/>
        <v>0</v>
      </c>
      <c r="J205" s="109">
        <f t="shared" si="18"/>
        <v>0</v>
      </c>
      <c r="K205" s="106"/>
      <c r="N205" s="78"/>
      <c r="O205" s="78"/>
      <c r="P205" s="78"/>
      <c r="Q205" s="78"/>
    </row>
    <row r="206" spans="1:17" s="83" customFormat="1" ht="26.25" customHeight="1">
      <c r="A206" s="107">
        <v>4</v>
      </c>
      <c r="B206" s="108" t="s">
        <v>180</v>
      </c>
      <c r="C206" s="105" t="s">
        <v>305</v>
      </c>
      <c r="D206" s="85" t="s">
        <v>57</v>
      </c>
      <c r="E206" s="126"/>
      <c r="F206" s="126"/>
      <c r="G206" s="99">
        <f t="shared" si="15"/>
        <v>0</v>
      </c>
      <c r="H206" s="109">
        <f t="shared" si="16"/>
        <v>0</v>
      </c>
      <c r="I206" s="109">
        <f t="shared" si="17"/>
        <v>0</v>
      </c>
      <c r="J206" s="109">
        <f t="shared" si="18"/>
        <v>0</v>
      </c>
      <c r="K206" s="106"/>
      <c r="N206" s="78"/>
      <c r="O206" s="78"/>
      <c r="P206" s="78"/>
      <c r="Q206" s="78"/>
    </row>
    <row r="207" spans="1:17" s="83" customFormat="1" ht="26.25" customHeight="1">
      <c r="A207" s="107">
        <v>5</v>
      </c>
      <c r="B207" s="108" t="s">
        <v>183</v>
      </c>
      <c r="C207" s="105" t="s">
        <v>305</v>
      </c>
      <c r="D207" s="85" t="s">
        <v>57</v>
      </c>
      <c r="E207" s="126"/>
      <c r="F207" s="126"/>
      <c r="G207" s="99">
        <f t="shared" si="15"/>
        <v>0</v>
      </c>
      <c r="H207" s="109">
        <f t="shared" si="16"/>
        <v>0</v>
      </c>
      <c r="I207" s="109">
        <f t="shared" si="17"/>
        <v>0</v>
      </c>
      <c r="J207" s="109">
        <f t="shared" si="18"/>
        <v>0</v>
      </c>
      <c r="K207" s="106"/>
      <c r="N207" s="78"/>
      <c r="O207" s="78"/>
      <c r="P207" s="78"/>
      <c r="Q207" s="78"/>
    </row>
    <row r="208" spans="1:17" s="83" customFormat="1" ht="40.5" customHeight="1">
      <c r="A208" s="107">
        <v>6</v>
      </c>
      <c r="B208" s="108" t="s">
        <v>187</v>
      </c>
      <c r="C208" s="105" t="s">
        <v>305</v>
      </c>
      <c r="D208" s="85" t="s">
        <v>57</v>
      </c>
      <c r="E208" s="126"/>
      <c r="F208" s="126"/>
      <c r="G208" s="99">
        <f t="shared" si="15"/>
        <v>0</v>
      </c>
      <c r="H208" s="109">
        <f t="shared" si="16"/>
        <v>0</v>
      </c>
      <c r="I208" s="109">
        <f t="shared" si="17"/>
        <v>0</v>
      </c>
      <c r="J208" s="109">
        <f t="shared" si="18"/>
        <v>0</v>
      </c>
      <c r="K208" s="106" t="s">
        <v>188</v>
      </c>
      <c r="N208" s="78"/>
      <c r="O208" s="78"/>
      <c r="P208" s="78"/>
      <c r="Q208" s="78"/>
    </row>
    <row r="209" spans="1:17" s="83" customFormat="1" ht="26.25" customHeight="1">
      <c r="A209" s="107">
        <v>7</v>
      </c>
      <c r="B209" s="108" t="s">
        <v>189</v>
      </c>
      <c r="C209" s="105" t="s">
        <v>306</v>
      </c>
      <c r="D209" s="87" t="s">
        <v>57</v>
      </c>
      <c r="E209" s="126"/>
      <c r="F209" s="126"/>
      <c r="G209" s="99">
        <f t="shared" si="15"/>
        <v>0</v>
      </c>
      <c r="H209" s="109">
        <f t="shared" si="16"/>
        <v>0</v>
      </c>
      <c r="I209" s="109">
        <f t="shared" si="17"/>
        <v>0</v>
      </c>
      <c r="J209" s="109">
        <f t="shared" si="18"/>
        <v>0</v>
      </c>
      <c r="K209" s="106"/>
      <c r="N209" s="78"/>
      <c r="O209" s="78"/>
      <c r="P209" s="78"/>
      <c r="Q209" s="78"/>
    </row>
    <row r="210" spans="1:17" s="83" customFormat="1" ht="26.25" customHeight="1">
      <c r="A210" s="107">
        <v>8</v>
      </c>
      <c r="B210" s="108" t="s">
        <v>190</v>
      </c>
      <c r="C210" s="105" t="s">
        <v>305</v>
      </c>
      <c r="D210" s="87" t="s">
        <v>57</v>
      </c>
      <c r="E210" s="126"/>
      <c r="F210" s="126"/>
      <c r="G210" s="99">
        <f t="shared" si="15"/>
        <v>0</v>
      </c>
      <c r="H210" s="109">
        <f t="shared" si="16"/>
        <v>0</v>
      </c>
      <c r="I210" s="109">
        <f t="shared" si="17"/>
        <v>0</v>
      </c>
      <c r="J210" s="109">
        <f t="shared" si="18"/>
        <v>0</v>
      </c>
      <c r="K210" s="106"/>
      <c r="N210" s="78"/>
      <c r="O210" s="78"/>
      <c r="P210" s="78"/>
      <c r="Q210" s="78"/>
    </row>
    <row r="211" spans="1:17" s="83" customFormat="1" ht="26.25" customHeight="1">
      <c r="A211" s="107">
        <v>9</v>
      </c>
      <c r="B211" s="108" t="s">
        <v>202</v>
      </c>
      <c r="C211" s="105" t="s">
        <v>306</v>
      </c>
      <c r="D211" s="85" t="s">
        <v>57</v>
      </c>
      <c r="E211" s="126"/>
      <c r="F211" s="126"/>
      <c r="G211" s="99">
        <f t="shared" si="15"/>
        <v>0</v>
      </c>
      <c r="H211" s="109">
        <f t="shared" si="16"/>
        <v>0</v>
      </c>
      <c r="I211" s="109">
        <f t="shared" si="17"/>
        <v>0</v>
      </c>
      <c r="J211" s="109">
        <f t="shared" si="18"/>
        <v>0</v>
      </c>
      <c r="K211" s="106"/>
      <c r="N211" s="78"/>
      <c r="O211" s="78"/>
      <c r="P211" s="78"/>
      <c r="Q211" s="78"/>
    </row>
    <row r="212" spans="1:17" s="89" customFormat="1" ht="60" customHeight="1">
      <c r="A212" s="107">
        <v>10</v>
      </c>
      <c r="B212" s="108" t="s">
        <v>290</v>
      </c>
      <c r="C212" s="105" t="s">
        <v>305</v>
      </c>
      <c r="D212" s="85" t="s">
        <v>57</v>
      </c>
      <c r="E212" s="126"/>
      <c r="F212" s="126"/>
      <c r="G212" s="99">
        <f t="shared" si="15"/>
        <v>0</v>
      </c>
      <c r="H212" s="109">
        <f t="shared" si="16"/>
        <v>0</v>
      </c>
      <c r="I212" s="109">
        <f t="shared" si="17"/>
        <v>0</v>
      </c>
      <c r="J212" s="109">
        <f t="shared" si="18"/>
        <v>0</v>
      </c>
      <c r="K212" s="106" t="s">
        <v>291</v>
      </c>
      <c r="N212" s="78"/>
      <c r="O212" s="78"/>
      <c r="P212" s="78"/>
      <c r="Q212" s="78"/>
    </row>
    <row r="213" spans="1:17" s="89" customFormat="1" ht="26.25" customHeight="1" thickBot="1">
      <c r="A213" s="143" t="s">
        <v>323</v>
      </c>
      <c r="B213" s="144"/>
      <c r="C213" s="144"/>
      <c r="D213" s="145"/>
      <c r="E213" s="144"/>
      <c r="F213" s="144"/>
      <c r="G213" s="144"/>
      <c r="H213" s="144"/>
      <c r="I213" s="146"/>
      <c r="J213" s="116">
        <f>SUM(J5:J212)</f>
        <v>0</v>
      </c>
      <c r="K213" s="117"/>
      <c r="N213" s="78"/>
      <c r="O213" s="78"/>
      <c r="P213" s="78"/>
      <c r="Q213" s="78"/>
    </row>
    <row r="214" spans="1:17">
      <c r="N214" s="77"/>
      <c r="O214" s="77"/>
      <c r="P214" s="77"/>
      <c r="Q214" s="77"/>
    </row>
    <row r="215" spans="1:17">
      <c r="N215" s="77"/>
      <c r="O215" s="77"/>
      <c r="P215" s="77"/>
      <c r="Q215" s="77"/>
    </row>
  </sheetData>
  <sheetProtection algorithmName="SHA-512" hashValue="0fsJFaYQoGdGfA45fMQh+TYRc0BHcHq0unkrFfbfzm8yy5fzOrlABQTCsuTZfV6zNAiQ2EDArF/RpeGuLgoDTg==" saltValue="BvBFXcboK6ta2ldDdhEN8A==" spinCount="100000" sheet="1" objects="1" scenarios="1" selectLockedCells="1"/>
  <mergeCells count="3">
    <mergeCell ref="A1:K1"/>
    <mergeCell ref="A2:K2"/>
    <mergeCell ref="A213:I213"/>
  </mergeCells>
  <phoneticPr fontId="77"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zoomScaleNormal="100" zoomScaleSheetLayoutView="95" workbookViewId="0">
      <selection activeCell="E10" sqref="E10"/>
    </sheetView>
  </sheetViews>
  <sheetFormatPr defaultColWidth="8.875" defaultRowHeight="13.5"/>
  <cols>
    <col min="1" max="1" width="12.625" style="32" customWidth="1"/>
    <col min="2" max="2" width="18.625" style="32" customWidth="1"/>
    <col min="3" max="4" width="9.625" style="32" customWidth="1"/>
    <col min="5" max="5" width="11" style="32" customWidth="1"/>
    <col min="6" max="6" width="14.5" style="32" customWidth="1"/>
    <col min="7" max="256" width="8.875" style="32"/>
    <col min="257" max="257" width="12.625" style="32" customWidth="1"/>
    <col min="258" max="258" width="18.625" style="32" customWidth="1"/>
    <col min="259" max="260" width="9.625" style="32" customWidth="1"/>
    <col min="261" max="261" width="11" style="32" customWidth="1"/>
    <col min="262" max="262" width="14.5" style="32" customWidth="1"/>
    <col min="263" max="512" width="8.875" style="32"/>
    <col min="513" max="513" width="12.625" style="32" customWidth="1"/>
    <col min="514" max="514" width="18.625" style="32" customWidth="1"/>
    <col min="515" max="516" width="9.625" style="32" customWidth="1"/>
    <col min="517" max="517" width="11" style="32" customWidth="1"/>
    <col min="518" max="518" width="14.5" style="32" customWidth="1"/>
    <col min="519" max="768" width="8.875" style="32"/>
    <col min="769" max="769" width="12.625" style="32" customWidth="1"/>
    <col min="770" max="770" width="18.625" style="32" customWidth="1"/>
    <col min="771" max="772" width="9.625" style="32" customWidth="1"/>
    <col min="773" max="773" width="11" style="32" customWidth="1"/>
    <col min="774" max="774" width="14.5" style="32" customWidth="1"/>
    <col min="775" max="1024" width="8.875" style="32"/>
    <col min="1025" max="1025" width="12.625" style="32" customWidth="1"/>
    <col min="1026" max="1026" width="18.625" style="32" customWidth="1"/>
    <col min="1027" max="1028" width="9.625" style="32" customWidth="1"/>
    <col min="1029" max="1029" width="11" style="32" customWidth="1"/>
    <col min="1030" max="1030" width="14.5" style="32" customWidth="1"/>
    <col min="1031" max="1280" width="8.875" style="32"/>
    <col min="1281" max="1281" width="12.625" style="32" customWidth="1"/>
    <col min="1282" max="1282" width="18.625" style="32" customWidth="1"/>
    <col min="1283" max="1284" width="9.625" style="32" customWidth="1"/>
    <col min="1285" max="1285" width="11" style="32" customWidth="1"/>
    <col min="1286" max="1286" width="14.5" style="32" customWidth="1"/>
    <col min="1287" max="1536" width="8.875" style="32"/>
    <col min="1537" max="1537" width="12.625" style="32" customWidth="1"/>
    <col min="1538" max="1538" width="18.625" style="32" customWidth="1"/>
    <col min="1539" max="1540" width="9.625" style="32" customWidth="1"/>
    <col min="1541" max="1541" width="11" style="32" customWidth="1"/>
    <col min="1542" max="1542" width="14.5" style="32" customWidth="1"/>
    <col min="1543" max="1792" width="8.875" style="32"/>
    <col min="1793" max="1793" width="12.625" style="32" customWidth="1"/>
    <col min="1794" max="1794" width="18.625" style="32" customWidth="1"/>
    <col min="1795" max="1796" width="9.625" style="32" customWidth="1"/>
    <col min="1797" max="1797" width="11" style="32" customWidth="1"/>
    <col min="1798" max="1798" width="14.5" style="32" customWidth="1"/>
    <col min="1799" max="2048" width="8.875" style="32"/>
    <col min="2049" max="2049" width="12.625" style="32" customWidth="1"/>
    <col min="2050" max="2050" width="18.625" style="32" customWidth="1"/>
    <col min="2051" max="2052" width="9.625" style="32" customWidth="1"/>
    <col min="2053" max="2053" width="11" style="32" customWidth="1"/>
    <col min="2054" max="2054" width="14.5" style="32" customWidth="1"/>
    <col min="2055" max="2304" width="8.875" style="32"/>
    <col min="2305" max="2305" width="12.625" style="32" customWidth="1"/>
    <col min="2306" max="2306" width="18.625" style="32" customWidth="1"/>
    <col min="2307" max="2308" width="9.625" style="32" customWidth="1"/>
    <col min="2309" max="2309" width="11" style="32" customWidth="1"/>
    <col min="2310" max="2310" width="14.5" style="32" customWidth="1"/>
    <col min="2311" max="2560" width="8.875" style="32"/>
    <col min="2561" max="2561" width="12.625" style="32" customWidth="1"/>
    <col min="2562" max="2562" width="18.625" style="32" customWidth="1"/>
    <col min="2563" max="2564" width="9.625" style="32" customWidth="1"/>
    <col min="2565" max="2565" width="11" style="32" customWidth="1"/>
    <col min="2566" max="2566" width="14.5" style="32" customWidth="1"/>
    <col min="2567" max="2816" width="8.875" style="32"/>
    <col min="2817" max="2817" width="12.625" style="32" customWidth="1"/>
    <col min="2818" max="2818" width="18.625" style="32" customWidth="1"/>
    <col min="2819" max="2820" width="9.625" style="32" customWidth="1"/>
    <col min="2821" max="2821" width="11" style="32" customWidth="1"/>
    <col min="2822" max="2822" width="14.5" style="32" customWidth="1"/>
    <col min="2823" max="3072" width="8.875" style="32"/>
    <col min="3073" max="3073" width="12.625" style="32" customWidth="1"/>
    <col min="3074" max="3074" width="18.625" style="32" customWidth="1"/>
    <col min="3075" max="3076" width="9.625" style="32" customWidth="1"/>
    <col min="3077" max="3077" width="11" style="32" customWidth="1"/>
    <col min="3078" max="3078" width="14.5" style="32" customWidth="1"/>
    <col min="3079" max="3328" width="8.875" style="32"/>
    <col min="3329" max="3329" width="12.625" style="32" customWidth="1"/>
    <col min="3330" max="3330" width="18.625" style="32" customWidth="1"/>
    <col min="3331" max="3332" width="9.625" style="32" customWidth="1"/>
    <col min="3333" max="3333" width="11" style="32" customWidth="1"/>
    <col min="3334" max="3334" width="14.5" style="32" customWidth="1"/>
    <col min="3335" max="3584" width="8.875" style="32"/>
    <col min="3585" max="3585" width="12.625" style="32" customWidth="1"/>
    <col min="3586" max="3586" width="18.625" style="32" customWidth="1"/>
    <col min="3587" max="3588" width="9.625" style="32" customWidth="1"/>
    <col min="3589" max="3589" width="11" style="32" customWidth="1"/>
    <col min="3590" max="3590" width="14.5" style="32" customWidth="1"/>
    <col min="3591" max="3840" width="8.875" style="32"/>
    <col min="3841" max="3841" width="12.625" style="32" customWidth="1"/>
    <col min="3842" max="3842" width="18.625" style="32" customWidth="1"/>
    <col min="3843" max="3844" width="9.625" style="32" customWidth="1"/>
    <col min="3845" max="3845" width="11" style="32" customWidth="1"/>
    <col min="3846" max="3846" width="14.5" style="32" customWidth="1"/>
    <col min="3847" max="4096" width="8.875" style="32"/>
    <col min="4097" max="4097" width="12.625" style="32" customWidth="1"/>
    <col min="4098" max="4098" width="18.625" style="32" customWidth="1"/>
    <col min="4099" max="4100" width="9.625" style="32" customWidth="1"/>
    <col min="4101" max="4101" width="11" style="32" customWidth="1"/>
    <col min="4102" max="4102" width="14.5" style="32" customWidth="1"/>
    <col min="4103" max="4352" width="8.875" style="32"/>
    <col min="4353" max="4353" width="12.625" style="32" customWidth="1"/>
    <col min="4354" max="4354" width="18.625" style="32" customWidth="1"/>
    <col min="4355" max="4356" width="9.625" style="32" customWidth="1"/>
    <col min="4357" max="4357" width="11" style="32" customWidth="1"/>
    <col min="4358" max="4358" width="14.5" style="32" customWidth="1"/>
    <col min="4359" max="4608" width="8.875" style="32"/>
    <col min="4609" max="4609" width="12.625" style="32" customWidth="1"/>
    <col min="4610" max="4610" width="18.625" style="32" customWidth="1"/>
    <col min="4611" max="4612" width="9.625" style="32" customWidth="1"/>
    <col min="4613" max="4613" width="11" style="32" customWidth="1"/>
    <col min="4614" max="4614" width="14.5" style="32" customWidth="1"/>
    <col min="4615" max="4864" width="8.875" style="32"/>
    <col min="4865" max="4865" width="12.625" style="32" customWidth="1"/>
    <col min="4866" max="4866" width="18.625" style="32" customWidth="1"/>
    <col min="4867" max="4868" width="9.625" style="32" customWidth="1"/>
    <col min="4869" max="4869" width="11" style="32" customWidth="1"/>
    <col min="4870" max="4870" width="14.5" style="32" customWidth="1"/>
    <col min="4871" max="5120" width="8.875" style="32"/>
    <col min="5121" max="5121" width="12.625" style="32" customWidth="1"/>
    <col min="5122" max="5122" width="18.625" style="32" customWidth="1"/>
    <col min="5123" max="5124" width="9.625" style="32" customWidth="1"/>
    <col min="5125" max="5125" width="11" style="32" customWidth="1"/>
    <col min="5126" max="5126" width="14.5" style="32" customWidth="1"/>
    <col min="5127" max="5376" width="8.875" style="32"/>
    <col min="5377" max="5377" width="12.625" style="32" customWidth="1"/>
    <col min="5378" max="5378" width="18.625" style="32" customWidth="1"/>
    <col min="5379" max="5380" width="9.625" style="32" customWidth="1"/>
    <col min="5381" max="5381" width="11" style="32" customWidth="1"/>
    <col min="5382" max="5382" width="14.5" style="32" customWidth="1"/>
    <col min="5383" max="5632" width="8.875" style="32"/>
    <col min="5633" max="5633" width="12.625" style="32" customWidth="1"/>
    <col min="5634" max="5634" width="18.625" style="32" customWidth="1"/>
    <col min="5635" max="5636" width="9.625" style="32" customWidth="1"/>
    <col min="5637" max="5637" width="11" style="32" customWidth="1"/>
    <col min="5638" max="5638" width="14.5" style="32" customWidth="1"/>
    <col min="5639" max="5888" width="8.875" style="32"/>
    <col min="5889" max="5889" width="12.625" style="32" customWidth="1"/>
    <col min="5890" max="5890" width="18.625" style="32" customWidth="1"/>
    <col min="5891" max="5892" width="9.625" style="32" customWidth="1"/>
    <col min="5893" max="5893" width="11" style="32" customWidth="1"/>
    <col min="5894" max="5894" width="14.5" style="32" customWidth="1"/>
    <col min="5895" max="6144" width="8.875" style="32"/>
    <col min="6145" max="6145" width="12.625" style="32" customWidth="1"/>
    <col min="6146" max="6146" width="18.625" style="32" customWidth="1"/>
    <col min="6147" max="6148" width="9.625" style="32" customWidth="1"/>
    <col min="6149" max="6149" width="11" style="32" customWidth="1"/>
    <col min="6150" max="6150" width="14.5" style="32" customWidth="1"/>
    <col min="6151" max="6400" width="8.875" style="32"/>
    <col min="6401" max="6401" width="12.625" style="32" customWidth="1"/>
    <col min="6402" max="6402" width="18.625" style="32" customWidth="1"/>
    <col min="6403" max="6404" width="9.625" style="32" customWidth="1"/>
    <col min="6405" max="6405" width="11" style="32" customWidth="1"/>
    <col min="6406" max="6406" width="14.5" style="32" customWidth="1"/>
    <col min="6407" max="6656" width="8.875" style="32"/>
    <col min="6657" max="6657" width="12.625" style="32" customWidth="1"/>
    <col min="6658" max="6658" width="18.625" style="32" customWidth="1"/>
    <col min="6659" max="6660" width="9.625" style="32" customWidth="1"/>
    <col min="6661" max="6661" width="11" style="32" customWidth="1"/>
    <col min="6662" max="6662" width="14.5" style="32" customWidth="1"/>
    <col min="6663" max="6912" width="8.875" style="32"/>
    <col min="6913" max="6913" width="12.625" style="32" customWidth="1"/>
    <col min="6914" max="6914" width="18.625" style="32" customWidth="1"/>
    <col min="6915" max="6916" width="9.625" style="32" customWidth="1"/>
    <col min="6917" max="6917" width="11" style="32" customWidth="1"/>
    <col min="6918" max="6918" width="14.5" style="32" customWidth="1"/>
    <col min="6919" max="7168" width="8.875" style="32"/>
    <col min="7169" max="7169" width="12.625" style="32" customWidth="1"/>
    <col min="7170" max="7170" width="18.625" style="32" customWidth="1"/>
    <col min="7171" max="7172" width="9.625" style="32" customWidth="1"/>
    <col min="7173" max="7173" width="11" style="32" customWidth="1"/>
    <col min="7174" max="7174" width="14.5" style="32" customWidth="1"/>
    <col min="7175" max="7424" width="8.875" style="32"/>
    <col min="7425" max="7425" width="12.625" style="32" customWidth="1"/>
    <col min="7426" max="7426" width="18.625" style="32" customWidth="1"/>
    <col min="7427" max="7428" width="9.625" style="32" customWidth="1"/>
    <col min="7429" max="7429" width="11" style="32" customWidth="1"/>
    <col min="7430" max="7430" width="14.5" style="32" customWidth="1"/>
    <col min="7431" max="7680" width="8.875" style="32"/>
    <col min="7681" max="7681" width="12.625" style="32" customWidth="1"/>
    <col min="7682" max="7682" width="18.625" style="32" customWidth="1"/>
    <col min="7683" max="7684" width="9.625" style="32" customWidth="1"/>
    <col min="7685" max="7685" width="11" style="32" customWidth="1"/>
    <col min="7686" max="7686" width="14.5" style="32" customWidth="1"/>
    <col min="7687" max="7936" width="8.875" style="32"/>
    <col min="7937" max="7937" width="12.625" style="32" customWidth="1"/>
    <col min="7938" max="7938" width="18.625" style="32" customWidth="1"/>
    <col min="7939" max="7940" width="9.625" style="32" customWidth="1"/>
    <col min="7941" max="7941" width="11" style="32" customWidth="1"/>
    <col min="7942" max="7942" width="14.5" style="32" customWidth="1"/>
    <col min="7943" max="8192" width="8.875" style="32"/>
    <col min="8193" max="8193" width="12.625" style="32" customWidth="1"/>
    <col min="8194" max="8194" width="18.625" style="32" customWidth="1"/>
    <col min="8195" max="8196" width="9.625" style="32" customWidth="1"/>
    <col min="8197" max="8197" width="11" style="32" customWidth="1"/>
    <col min="8198" max="8198" width="14.5" style="32" customWidth="1"/>
    <col min="8199" max="8448" width="8.875" style="32"/>
    <col min="8449" max="8449" width="12.625" style="32" customWidth="1"/>
    <col min="8450" max="8450" width="18.625" style="32" customWidth="1"/>
    <col min="8451" max="8452" width="9.625" style="32" customWidth="1"/>
    <col min="8453" max="8453" width="11" style="32" customWidth="1"/>
    <col min="8454" max="8454" width="14.5" style="32" customWidth="1"/>
    <col min="8455" max="8704" width="8.875" style="32"/>
    <col min="8705" max="8705" width="12.625" style="32" customWidth="1"/>
    <col min="8706" max="8706" width="18.625" style="32" customWidth="1"/>
    <col min="8707" max="8708" width="9.625" style="32" customWidth="1"/>
    <col min="8709" max="8709" width="11" style="32" customWidth="1"/>
    <col min="8710" max="8710" width="14.5" style="32" customWidth="1"/>
    <col min="8711" max="8960" width="8.875" style="32"/>
    <col min="8961" max="8961" width="12.625" style="32" customWidth="1"/>
    <col min="8962" max="8962" width="18.625" style="32" customWidth="1"/>
    <col min="8963" max="8964" width="9.625" style="32" customWidth="1"/>
    <col min="8965" max="8965" width="11" style="32" customWidth="1"/>
    <col min="8966" max="8966" width="14.5" style="32" customWidth="1"/>
    <col min="8967" max="9216" width="8.875" style="32"/>
    <col min="9217" max="9217" width="12.625" style="32" customWidth="1"/>
    <col min="9218" max="9218" width="18.625" style="32" customWidth="1"/>
    <col min="9219" max="9220" width="9.625" style="32" customWidth="1"/>
    <col min="9221" max="9221" width="11" style="32" customWidth="1"/>
    <col min="9222" max="9222" width="14.5" style="32" customWidth="1"/>
    <col min="9223" max="9472" width="8.875" style="32"/>
    <col min="9473" max="9473" width="12.625" style="32" customWidth="1"/>
    <col min="9474" max="9474" width="18.625" style="32" customWidth="1"/>
    <col min="9475" max="9476" width="9.625" style="32" customWidth="1"/>
    <col min="9477" max="9477" width="11" style="32" customWidth="1"/>
    <col min="9478" max="9478" width="14.5" style="32" customWidth="1"/>
    <col min="9479" max="9728" width="8.875" style="32"/>
    <col min="9729" max="9729" width="12.625" style="32" customWidth="1"/>
    <col min="9730" max="9730" width="18.625" style="32" customWidth="1"/>
    <col min="9731" max="9732" width="9.625" style="32" customWidth="1"/>
    <col min="9733" max="9733" width="11" style="32" customWidth="1"/>
    <col min="9734" max="9734" width="14.5" style="32" customWidth="1"/>
    <col min="9735" max="9984" width="8.875" style="32"/>
    <col min="9985" max="9985" width="12.625" style="32" customWidth="1"/>
    <col min="9986" max="9986" width="18.625" style="32" customWidth="1"/>
    <col min="9987" max="9988" width="9.625" style="32" customWidth="1"/>
    <col min="9989" max="9989" width="11" style="32" customWidth="1"/>
    <col min="9990" max="9990" width="14.5" style="32" customWidth="1"/>
    <col min="9991" max="10240" width="8.875" style="32"/>
    <col min="10241" max="10241" width="12.625" style="32" customWidth="1"/>
    <col min="10242" max="10242" width="18.625" style="32" customWidth="1"/>
    <col min="10243" max="10244" width="9.625" style="32" customWidth="1"/>
    <col min="10245" max="10245" width="11" style="32" customWidth="1"/>
    <col min="10246" max="10246" width="14.5" style="32" customWidth="1"/>
    <col min="10247" max="10496" width="8.875" style="32"/>
    <col min="10497" max="10497" width="12.625" style="32" customWidth="1"/>
    <col min="10498" max="10498" width="18.625" style="32" customWidth="1"/>
    <col min="10499" max="10500" width="9.625" style="32" customWidth="1"/>
    <col min="10501" max="10501" width="11" style="32" customWidth="1"/>
    <col min="10502" max="10502" width="14.5" style="32" customWidth="1"/>
    <col min="10503" max="10752" width="8.875" style="32"/>
    <col min="10753" max="10753" width="12.625" style="32" customWidth="1"/>
    <col min="10754" max="10754" width="18.625" style="32" customWidth="1"/>
    <col min="10755" max="10756" width="9.625" style="32" customWidth="1"/>
    <col min="10757" max="10757" width="11" style="32" customWidth="1"/>
    <col min="10758" max="10758" width="14.5" style="32" customWidth="1"/>
    <col min="10759" max="11008" width="8.875" style="32"/>
    <col min="11009" max="11009" width="12.625" style="32" customWidth="1"/>
    <col min="11010" max="11010" width="18.625" style="32" customWidth="1"/>
    <col min="11011" max="11012" width="9.625" style="32" customWidth="1"/>
    <col min="11013" max="11013" width="11" style="32" customWidth="1"/>
    <col min="11014" max="11014" width="14.5" style="32" customWidth="1"/>
    <col min="11015" max="11264" width="8.875" style="32"/>
    <col min="11265" max="11265" width="12.625" style="32" customWidth="1"/>
    <col min="11266" max="11266" width="18.625" style="32" customWidth="1"/>
    <col min="11267" max="11268" width="9.625" style="32" customWidth="1"/>
    <col min="11269" max="11269" width="11" style="32" customWidth="1"/>
    <col min="11270" max="11270" width="14.5" style="32" customWidth="1"/>
    <col min="11271" max="11520" width="8.875" style="32"/>
    <col min="11521" max="11521" width="12.625" style="32" customWidth="1"/>
    <col min="11522" max="11522" width="18.625" style="32" customWidth="1"/>
    <col min="11523" max="11524" width="9.625" style="32" customWidth="1"/>
    <col min="11525" max="11525" width="11" style="32" customWidth="1"/>
    <col min="11526" max="11526" width="14.5" style="32" customWidth="1"/>
    <col min="11527" max="11776" width="8.875" style="32"/>
    <col min="11777" max="11777" width="12.625" style="32" customWidth="1"/>
    <col min="11778" max="11778" width="18.625" style="32" customWidth="1"/>
    <col min="11779" max="11780" width="9.625" style="32" customWidth="1"/>
    <col min="11781" max="11781" width="11" style="32" customWidth="1"/>
    <col min="11782" max="11782" width="14.5" style="32" customWidth="1"/>
    <col min="11783" max="12032" width="8.875" style="32"/>
    <col min="12033" max="12033" width="12.625" style="32" customWidth="1"/>
    <col min="12034" max="12034" width="18.625" style="32" customWidth="1"/>
    <col min="12035" max="12036" width="9.625" style="32" customWidth="1"/>
    <col min="12037" max="12037" width="11" style="32" customWidth="1"/>
    <col min="12038" max="12038" width="14.5" style="32" customWidth="1"/>
    <col min="12039" max="12288" width="8.875" style="32"/>
    <col min="12289" max="12289" width="12.625" style="32" customWidth="1"/>
    <col min="12290" max="12290" width="18.625" style="32" customWidth="1"/>
    <col min="12291" max="12292" width="9.625" style="32" customWidth="1"/>
    <col min="12293" max="12293" width="11" style="32" customWidth="1"/>
    <col min="12294" max="12294" width="14.5" style="32" customWidth="1"/>
    <col min="12295" max="12544" width="8.875" style="32"/>
    <col min="12545" max="12545" width="12.625" style="32" customWidth="1"/>
    <col min="12546" max="12546" width="18.625" style="32" customWidth="1"/>
    <col min="12547" max="12548" width="9.625" style="32" customWidth="1"/>
    <col min="12549" max="12549" width="11" style="32" customWidth="1"/>
    <col min="12550" max="12550" width="14.5" style="32" customWidth="1"/>
    <col min="12551" max="12800" width="8.875" style="32"/>
    <col min="12801" max="12801" width="12.625" style="32" customWidth="1"/>
    <col min="12802" max="12802" width="18.625" style="32" customWidth="1"/>
    <col min="12803" max="12804" width="9.625" style="32" customWidth="1"/>
    <col min="12805" max="12805" width="11" style="32" customWidth="1"/>
    <col min="12806" max="12806" width="14.5" style="32" customWidth="1"/>
    <col min="12807" max="13056" width="8.875" style="32"/>
    <col min="13057" max="13057" width="12.625" style="32" customWidth="1"/>
    <col min="13058" max="13058" width="18.625" style="32" customWidth="1"/>
    <col min="13059" max="13060" width="9.625" style="32" customWidth="1"/>
    <col min="13061" max="13061" width="11" style="32" customWidth="1"/>
    <col min="13062" max="13062" width="14.5" style="32" customWidth="1"/>
    <col min="13063" max="13312" width="8.875" style="32"/>
    <col min="13313" max="13313" width="12.625" style="32" customWidth="1"/>
    <col min="13314" max="13314" width="18.625" style="32" customWidth="1"/>
    <col min="13315" max="13316" width="9.625" style="32" customWidth="1"/>
    <col min="13317" max="13317" width="11" style="32" customWidth="1"/>
    <col min="13318" max="13318" width="14.5" style="32" customWidth="1"/>
    <col min="13319" max="13568" width="8.875" style="32"/>
    <col min="13569" max="13569" width="12.625" style="32" customWidth="1"/>
    <col min="13570" max="13570" width="18.625" style="32" customWidth="1"/>
    <col min="13571" max="13572" width="9.625" style="32" customWidth="1"/>
    <col min="13573" max="13573" width="11" style="32" customWidth="1"/>
    <col min="13574" max="13574" width="14.5" style="32" customWidth="1"/>
    <col min="13575" max="13824" width="8.875" style="32"/>
    <col min="13825" max="13825" width="12.625" style="32" customWidth="1"/>
    <col min="13826" max="13826" width="18.625" style="32" customWidth="1"/>
    <col min="13827" max="13828" width="9.625" style="32" customWidth="1"/>
    <col min="13829" max="13829" width="11" style="32" customWidth="1"/>
    <col min="13830" max="13830" width="14.5" style="32" customWidth="1"/>
    <col min="13831" max="14080" width="8.875" style="32"/>
    <col min="14081" max="14081" width="12.625" style="32" customWidth="1"/>
    <col min="14082" max="14082" width="18.625" style="32" customWidth="1"/>
    <col min="14083" max="14084" width="9.625" style="32" customWidth="1"/>
    <col min="14085" max="14085" width="11" style="32" customWidth="1"/>
    <col min="14086" max="14086" width="14.5" style="32" customWidth="1"/>
    <col min="14087" max="14336" width="8.875" style="32"/>
    <col min="14337" max="14337" width="12.625" style="32" customWidth="1"/>
    <col min="14338" max="14338" width="18.625" style="32" customWidth="1"/>
    <col min="14339" max="14340" width="9.625" style="32" customWidth="1"/>
    <col min="14341" max="14341" width="11" style="32" customWidth="1"/>
    <col min="14342" max="14342" width="14.5" style="32" customWidth="1"/>
    <col min="14343" max="14592" width="8.875" style="32"/>
    <col min="14593" max="14593" width="12.625" style="32" customWidth="1"/>
    <col min="14594" max="14594" width="18.625" style="32" customWidth="1"/>
    <col min="14595" max="14596" width="9.625" style="32" customWidth="1"/>
    <col min="14597" max="14597" width="11" style="32" customWidth="1"/>
    <col min="14598" max="14598" width="14.5" style="32" customWidth="1"/>
    <col min="14599" max="14848" width="8.875" style="32"/>
    <col min="14849" max="14849" width="12.625" style="32" customWidth="1"/>
    <col min="14850" max="14850" width="18.625" style="32" customWidth="1"/>
    <col min="14851" max="14852" width="9.625" style="32" customWidth="1"/>
    <col min="14853" max="14853" width="11" style="32" customWidth="1"/>
    <col min="14854" max="14854" width="14.5" style="32" customWidth="1"/>
    <col min="14855" max="15104" width="8.875" style="32"/>
    <col min="15105" max="15105" width="12.625" style="32" customWidth="1"/>
    <col min="15106" max="15106" width="18.625" style="32" customWidth="1"/>
    <col min="15107" max="15108" width="9.625" style="32" customWidth="1"/>
    <col min="15109" max="15109" width="11" style="32" customWidth="1"/>
    <col min="15110" max="15110" width="14.5" style="32" customWidth="1"/>
    <col min="15111" max="15360" width="8.875" style="32"/>
    <col min="15361" max="15361" width="12.625" style="32" customWidth="1"/>
    <col min="15362" max="15362" width="18.625" style="32" customWidth="1"/>
    <col min="15363" max="15364" width="9.625" style="32" customWidth="1"/>
    <col min="15365" max="15365" width="11" style="32" customWidth="1"/>
    <col min="15366" max="15366" width="14.5" style="32" customWidth="1"/>
    <col min="15367" max="15616" width="8.875" style="32"/>
    <col min="15617" max="15617" width="12.625" style="32" customWidth="1"/>
    <col min="15618" max="15618" width="18.625" style="32" customWidth="1"/>
    <col min="15619" max="15620" width="9.625" style="32" customWidth="1"/>
    <col min="15621" max="15621" width="11" style="32" customWidth="1"/>
    <col min="15622" max="15622" width="14.5" style="32" customWidth="1"/>
    <col min="15623" max="15872" width="8.875" style="32"/>
    <col min="15873" max="15873" width="12.625" style="32" customWidth="1"/>
    <col min="15874" max="15874" width="18.625" style="32" customWidth="1"/>
    <col min="15875" max="15876" width="9.625" style="32" customWidth="1"/>
    <col min="15877" max="15877" width="11" style="32" customWidth="1"/>
    <col min="15878" max="15878" width="14.5" style="32" customWidth="1"/>
    <col min="15879" max="16128" width="8.875" style="32"/>
    <col min="16129" max="16129" width="12.625" style="32" customWidth="1"/>
    <col min="16130" max="16130" width="18.625" style="32" customWidth="1"/>
    <col min="16131" max="16132" width="9.625" style="32" customWidth="1"/>
    <col min="16133" max="16133" width="11" style="32" customWidth="1"/>
    <col min="16134" max="16134" width="14.5" style="32" customWidth="1"/>
    <col min="16135" max="16384" width="8.875" style="32"/>
  </cols>
  <sheetData>
    <row r="1" spans="1:6" ht="30" customHeight="1">
      <c r="A1" s="147" t="s">
        <v>324</v>
      </c>
      <c r="B1" s="147"/>
      <c r="C1" s="147"/>
      <c r="D1" s="147"/>
      <c r="E1" s="147"/>
      <c r="F1" s="147"/>
    </row>
    <row r="2" spans="1:6" ht="15">
      <c r="A2" s="148" t="s">
        <v>58</v>
      </c>
      <c r="B2" s="148"/>
      <c r="C2" s="148"/>
      <c r="D2" s="148"/>
      <c r="E2" s="148"/>
      <c r="F2" s="148"/>
    </row>
    <row r="3" spans="1:6" ht="18.600000000000001" customHeight="1">
      <c r="A3" s="33" t="s">
        <v>59</v>
      </c>
      <c r="B3" s="34" t="s">
        <v>13</v>
      </c>
      <c r="C3" s="34" t="s">
        <v>14</v>
      </c>
      <c r="D3" s="34" t="s">
        <v>60</v>
      </c>
      <c r="E3" s="34" t="s">
        <v>16</v>
      </c>
      <c r="F3" s="35" t="s">
        <v>17</v>
      </c>
    </row>
    <row r="4" spans="1:6" ht="18.600000000000001" customHeight="1">
      <c r="A4" s="66">
        <v>101</v>
      </c>
      <c r="B4" s="67" t="s">
        <v>61</v>
      </c>
      <c r="C4" s="67" t="s">
        <v>62</v>
      </c>
      <c r="D4" s="68">
        <v>50</v>
      </c>
      <c r="E4" s="127"/>
      <c r="F4" s="69">
        <f>ROUND(D4*E4,0)</f>
        <v>0</v>
      </c>
    </row>
    <row r="5" spans="1:6" ht="18.600000000000001" customHeight="1">
      <c r="A5" s="66">
        <v>102</v>
      </c>
      <c r="B5" s="67" t="s">
        <v>63</v>
      </c>
      <c r="C5" s="67" t="s">
        <v>62</v>
      </c>
      <c r="D5" s="68">
        <v>50</v>
      </c>
      <c r="E5" s="127"/>
      <c r="F5" s="69">
        <f>ROUND(D5*E5,0)</f>
        <v>0</v>
      </c>
    </row>
    <row r="6" spans="1:6" ht="15">
      <c r="A6" s="149" t="s">
        <v>64</v>
      </c>
      <c r="B6" s="150"/>
      <c r="C6" s="150"/>
      <c r="D6" s="150"/>
      <c r="E6" s="150"/>
      <c r="F6" s="70">
        <f>SUM(F4:F5)</f>
        <v>0</v>
      </c>
    </row>
    <row r="7" spans="1:6" ht="15">
      <c r="A7" s="36"/>
      <c r="B7" s="36"/>
      <c r="C7" s="36"/>
      <c r="D7" s="36"/>
      <c r="E7" s="36"/>
      <c r="F7" s="36"/>
    </row>
    <row r="8" spans="1:6" ht="15">
      <c r="A8" s="148" t="s">
        <v>65</v>
      </c>
      <c r="B8" s="148"/>
      <c r="C8" s="148"/>
      <c r="D8" s="148"/>
      <c r="E8" s="148"/>
      <c r="F8" s="148"/>
    </row>
    <row r="9" spans="1:6" ht="18.600000000000001" customHeight="1">
      <c r="A9" s="33" t="s">
        <v>59</v>
      </c>
      <c r="B9" s="34" t="s">
        <v>13</v>
      </c>
      <c r="C9" s="34" t="s">
        <v>14</v>
      </c>
      <c r="D9" s="34" t="s">
        <v>60</v>
      </c>
      <c r="E9" s="34" t="s">
        <v>16</v>
      </c>
      <c r="F9" s="35" t="s">
        <v>17</v>
      </c>
    </row>
    <row r="10" spans="1:6" ht="18.600000000000001" customHeight="1">
      <c r="A10" s="66">
        <v>201</v>
      </c>
      <c r="B10" s="67" t="s">
        <v>66</v>
      </c>
      <c r="C10" s="67" t="s">
        <v>67</v>
      </c>
      <c r="D10" s="68">
        <v>1</v>
      </c>
      <c r="E10" s="127"/>
      <c r="F10" s="69">
        <f t="shared" ref="F10:F15" si="0">ROUND(D10*E10,0)</f>
        <v>0</v>
      </c>
    </row>
    <row r="11" spans="1:6" ht="18.600000000000001" customHeight="1">
      <c r="A11" s="66">
        <v>202</v>
      </c>
      <c r="B11" s="67" t="s">
        <v>68</v>
      </c>
      <c r="C11" s="67" t="s">
        <v>67</v>
      </c>
      <c r="D11" s="68">
        <v>1</v>
      </c>
      <c r="E11" s="127"/>
      <c r="F11" s="69">
        <f t="shared" si="0"/>
        <v>0</v>
      </c>
    </row>
    <row r="12" spans="1:6" ht="18.600000000000001" customHeight="1">
      <c r="A12" s="66">
        <v>203</v>
      </c>
      <c r="B12" s="67" t="s">
        <v>69</v>
      </c>
      <c r="C12" s="67" t="s">
        <v>67</v>
      </c>
      <c r="D12" s="68">
        <v>1</v>
      </c>
      <c r="E12" s="127"/>
      <c r="F12" s="69">
        <f t="shared" si="0"/>
        <v>0</v>
      </c>
    </row>
    <row r="13" spans="1:6" ht="18.600000000000001" customHeight="1">
      <c r="A13" s="66">
        <v>204</v>
      </c>
      <c r="B13" s="67" t="s">
        <v>70</v>
      </c>
      <c r="C13" s="67" t="s">
        <v>71</v>
      </c>
      <c r="D13" s="68">
        <v>1</v>
      </c>
      <c r="E13" s="127"/>
      <c r="F13" s="69">
        <f t="shared" si="0"/>
        <v>0</v>
      </c>
    </row>
    <row r="14" spans="1:6" ht="18.600000000000001" customHeight="1">
      <c r="A14" s="66">
        <v>205</v>
      </c>
      <c r="B14" s="67" t="s">
        <v>72</v>
      </c>
      <c r="C14" s="67" t="s">
        <v>71</v>
      </c>
      <c r="D14" s="68">
        <v>1</v>
      </c>
      <c r="E14" s="127"/>
      <c r="F14" s="69">
        <f t="shared" si="0"/>
        <v>0</v>
      </c>
    </row>
    <row r="15" spans="1:6" ht="18.600000000000001" customHeight="1">
      <c r="A15" s="66">
        <v>206</v>
      </c>
      <c r="B15" s="67" t="s">
        <v>73</v>
      </c>
      <c r="C15" s="67" t="s">
        <v>71</v>
      </c>
      <c r="D15" s="68">
        <v>1</v>
      </c>
      <c r="E15" s="127"/>
      <c r="F15" s="69">
        <f t="shared" si="0"/>
        <v>0</v>
      </c>
    </row>
    <row r="16" spans="1:6" ht="15">
      <c r="A16" s="149" t="s">
        <v>74</v>
      </c>
      <c r="B16" s="150"/>
      <c r="C16" s="150"/>
      <c r="D16" s="150"/>
      <c r="E16" s="150"/>
      <c r="F16" s="71">
        <f>SUM(F10:F15)</f>
        <v>0</v>
      </c>
    </row>
    <row r="17" spans="1:6" ht="15">
      <c r="A17" s="37"/>
      <c r="B17" s="37"/>
      <c r="C17" s="37"/>
      <c r="D17" s="37"/>
      <c r="E17" s="37"/>
      <c r="F17" s="38"/>
    </row>
    <row r="18" spans="1:6" ht="15">
      <c r="A18" s="148" t="s">
        <v>75</v>
      </c>
      <c r="B18" s="148"/>
      <c r="C18" s="148"/>
      <c r="D18" s="148"/>
      <c r="E18" s="148"/>
      <c r="F18" s="148"/>
    </row>
    <row r="19" spans="1:6" ht="20.45" customHeight="1">
      <c r="A19" s="33" t="s">
        <v>59</v>
      </c>
      <c r="B19" s="34" t="s">
        <v>13</v>
      </c>
      <c r="C19" s="34" t="s">
        <v>14</v>
      </c>
      <c r="D19" s="34" t="s">
        <v>60</v>
      </c>
      <c r="E19" s="34" t="s">
        <v>16</v>
      </c>
      <c r="F19" s="35" t="s">
        <v>17</v>
      </c>
    </row>
    <row r="20" spans="1:6" ht="14.25">
      <c r="A20" s="72">
        <v>301</v>
      </c>
      <c r="B20" s="100" t="s">
        <v>317</v>
      </c>
      <c r="C20" s="67" t="s">
        <v>62</v>
      </c>
      <c r="D20" s="67">
        <v>10</v>
      </c>
      <c r="E20" s="127"/>
      <c r="F20" s="69">
        <f t="shared" ref="F20:F25" si="1">ROUND(D20*E20,0)</f>
        <v>0</v>
      </c>
    </row>
    <row r="21" spans="1:6" ht="14.25">
      <c r="A21" s="72">
        <v>302</v>
      </c>
      <c r="B21" s="67" t="s">
        <v>76</v>
      </c>
      <c r="C21" s="67" t="s">
        <v>62</v>
      </c>
      <c r="D21" s="73">
        <v>10</v>
      </c>
      <c r="E21" s="127"/>
      <c r="F21" s="69">
        <f t="shared" si="1"/>
        <v>0</v>
      </c>
    </row>
    <row r="22" spans="1:6" ht="14.25">
      <c r="A22" s="72">
        <v>303</v>
      </c>
      <c r="B22" s="67" t="s">
        <v>77</v>
      </c>
      <c r="C22" s="67" t="s">
        <v>62</v>
      </c>
      <c r="D22" s="73">
        <v>10</v>
      </c>
      <c r="E22" s="127"/>
      <c r="F22" s="69">
        <f t="shared" si="1"/>
        <v>0</v>
      </c>
    </row>
    <row r="23" spans="1:6" ht="27.75">
      <c r="A23" s="72">
        <v>304</v>
      </c>
      <c r="B23" s="67" t="s">
        <v>78</v>
      </c>
      <c r="C23" s="67" t="s">
        <v>62</v>
      </c>
      <c r="D23" s="73">
        <v>10</v>
      </c>
      <c r="E23" s="127"/>
      <c r="F23" s="69">
        <f t="shared" si="1"/>
        <v>0</v>
      </c>
    </row>
    <row r="24" spans="1:6" ht="27.75">
      <c r="A24" s="72">
        <v>305</v>
      </c>
      <c r="B24" s="67" t="s">
        <v>79</v>
      </c>
      <c r="C24" s="67" t="s">
        <v>62</v>
      </c>
      <c r="D24" s="73">
        <v>10</v>
      </c>
      <c r="E24" s="127"/>
      <c r="F24" s="69">
        <f t="shared" si="1"/>
        <v>0</v>
      </c>
    </row>
    <row r="25" spans="1:6" ht="14.25">
      <c r="A25" s="72">
        <v>306</v>
      </c>
      <c r="B25" s="67" t="s">
        <v>80</v>
      </c>
      <c r="C25" s="67" t="s">
        <v>62</v>
      </c>
      <c r="D25" s="73">
        <v>10</v>
      </c>
      <c r="E25" s="127"/>
      <c r="F25" s="69">
        <f t="shared" si="1"/>
        <v>0</v>
      </c>
    </row>
    <row r="26" spans="1:6" ht="15">
      <c r="A26" s="151" t="s">
        <v>81</v>
      </c>
      <c r="B26" s="152"/>
      <c r="C26" s="152"/>
      <c r="D26" s="152"/>
      <c r="E26" s="153"/>
      <c r="F26" s="74">
        <f>SUM(F20:F25)</f>
        <v>0</v>
      </c>
    </row>
    <row r="27" spans="1:6" ht="15">
      <c r="A27" s="39"/>
      <c r="B27" s="36"/>
      <c r="C27" s="36"/>
      <c r="D27" s="36"/>
      <c r="E27" s="36"/>
      <c r="F27" s="36"/>
    </row>
    <row r="28" spans="1:6" ht="15">
      <c r="A28" s="148" t="s">
        <v>82</v>
      </c>
      <c r="B28" s="148"/>
      <c r="C28" s="148"/>
      <c r="D28" s="148"/>
      <c r="E28" s="148"/>
      <c r="F28" s="148"/>
    </row>
    <row r="29" spans="1:6" ht="15">
      <c r="A29" s="154" t="s">
        <v>83</v>
      </c>
      <c r="B29" s="155"/>
      <c r="C29" s="156" t="s">
        <v>84</v>
      </c>
      <c r="D29" s="157"/>
      <c r="E29" s="155"/>
      <c r="F29" s="35" t="s">
        <v>85</v>
      </c>
    </row>
    <row r="30" spans="1:6" ht="15">
      <c r="A30" s="161" t="s">
        <v>86</v>
      </c>
      <c r="B30" s="162"/>
      <c r="C30" s="163">
        <f>F6</f>
        <v>0</v>
      </c>
      <c r="D30" s="164"/>
      <c r="E30" s="165"/>
      <c r="F30" s="69"/>
    </row>
    <row r="31" spans="1:6" ht="15">
      <c r="A31" s="161" t="s">
        <v>87</v>
      </c>
      <c r="B31" s="162"/>
      <c r="C31" s="163">
        <f>F16</f>
        <v>0</v>
      </c>
      <c r="D31" s="164"/>
      <c r="E31" s="165"/>
      <c r="F31" s="69"/>
    </row>
    <row r="32" spans="1:6" ht="15">
      <c r="A32" s="161" t="s">
        <v>88</v>
      </c>
      <c r="B32" s="162"/>
      <c r="C32" s="166">
        <f>F26</f>
        <v>0</v>
      </c>
      <c r="D32" s="164"/>
      <c r="E32" s="165"/>
      <c r="F32" s="69"/>
    </row>
    <row r="33" spans="1:6" ht="15">
      <c r="A33" s="151" t="s">
        <v>89</v>
      </c>
      <c r="B33" s="153"/>
      <c r="C33" s="158">
        <f>SUM(C30:E32)</f>
        <v>0</v>
      </c>
      <c r="D33" s="159"/>
      <c r="E33" s="160"/>
      <c r="F33" s="101"/>
    </row>
  </sheetData>
  <sheetProtection algorithmName="SHA-512" hashValue="HB5HfSEIzG2hcioJRAUflu+Bj7EsJvNh1eRtsRqyyWZ84Tuav9S/Fp9/TjCzHMlKOsbNkBWvPSwsc8sqwPApgw==" saltValue="ceeyV71rjCwMOU9qz+oOkA=="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33:B33"/>
    <mergeCell ref="C33:E33"/>
    <mergeCell ref="A30:B30"/>
    <mergeCell ref="C30:E30"/>
    <mergeCell ref="A31:B31"/>
    <mergeCell ref="C31:E31"/>
    <mergeCell ref="A32:B32"/>
    <mergeCell ref="C32:E32"/>
    <mergeCell ref="A18:F18"/>
    <mergeCell ref="A26:E26"/>
    <mergeCell ref="A28:F28"/>
    <mergeCell ref="A29:B29"/>
    <mergeCell ref="C29:E29"/>
    <mergeCell ref="A1:F1"/>
    <mergeCell ref="A2:F2"/>
    <mergeCell ref="A6:E6"/>
    <mergeCell ref="A8:F8"/>
    <mergeCell ref="A16:E16"/>
  </mergeCells>
  <phoneticPr fontId="77" type="noConversion"/>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85" zoomScaleNormal="85" workbookViewId="0">
      <selection activeCell="D10" sqref="D10"/>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9.5" style="18" bestFit="1" customWidth="1"/>
    <col min="6" max="6" width="28.5" style="18" customWidth="1"/>
    <col min="7" max="7" width="9.5" style="18"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7" ht="30" customHeight="1">
      <c r="A1" s="167" t="s">
        <v>90</v>
      </c>
      <c r="B1" s="167"/>
      <c r="C1" s="167"/>
      <c r="D1" s="167"/>
    </row>
    <row r="2" spans="1:7" ht="33.6" customHeight="1">
      <c r="A2" s="168" t="s">
        <v>318</v>
      </c>
      <c r="B2" s="168"/>
      <c r="C2" s="168"/>
      <c r="D2" s="168"/>
    </row>
    <row r="3" spans="1:7" s="17" customFormat="1" ht="30" customHeight="1">
      <c r="A3" s="20" t="s">
        <v>91</v>
      </c>
      <c r="B3" s="21" t="s">
        <v>92</v>
      </c>
      <c r="C3" s="22" t="s">
        <v>93</v>
      </c>
      <c r="D3" s="23" t="s">
        <v>94</v>
      </c>
    </row>
    <row r="4" spans="1:7" ht="30" customHeight="1">
      <c r="A4" s="24">
        <v>1</v>
      </c>
      <c r="B4" s="25" t="s">
        <v>95</v>
      </c>
      <c r="C4" s="25" t="s">
        <v>96</v>
      </c>
      <c r="D4" s="26">
        <f>'100章总则-机电'!F21</f>
        <v>949926</v>
      </c>
    </row>
    <row r="5" spans="1:7" ht="30" customHeight="1">
      <c r="A5" s="24">
        <v>2</v>
      </c>
      <c r="B5" s="25" t="s">
        <v>97</v>
      </c>
      <c r="C5" s="27" t="s">
        <v>98</v>
      </c>
      <c r="D5" s="26">
        <f>'200章监控系统01标段'!J213</f>
        <v>0</v>
      </c>
    </row>
    <row r="6" spans="1:7" ht="30" customHeight="1">
      <c r="A6" s="24">
        <v>6</v>
      </c>
      <c r="B6" s="169" t="s">
        <v>319</v>
      </c>
      <c r="C6" s="169"/>
      <c r="D6" s="28">
        <f>SUM(D4:D5)</f>
        <v>949926</v>
      </c>
    </row>
    <row r="7" spans="1:7" ht="30" customHeight="1">
      <c r="A7" s="24">
        <v>7</v>
      </c>
      <c r="B7" s="170" t="s">
        <v>99</v>
      </c>
      <c r="C7" s="171"/>
      <c r="D7" s="28">
        <v>0</v>
      </c>
    </row>
    <row r="8" spans="1:7" ht="30" customHeight="1">
      <c r="A8" s="24">
        <v>8</v>
      </c>
      <c r="B8" s="170" t="s">
        <v>100</v>
      </c>
      <c r="C8" s="171"/>
      <c r="D8" s="28">
        <f>'100章总则-机电'!F13</f>
        <v>949926</v>
      </c>
    </row>
    <row r="9" spans="1:7" ht="30" customHeight="1">
      <c r="A9" s="24">
        <v>9</v>
      </c>
      <c r="B9" s="170" t="s">
        <v>125</v>
      </c>
      <c r="C9" s="171"/>
      <c r="D9" s="28">
        <f>D6-D7</f>
        <v>949926</v>
      </c>
      <c r="G9" s="65"/>
    </row>
    <row r="10" spans="1:7" ht="30" customHeight="1">
      <c r="A10" s="24">
        <v>10</v>
      </c>
      <c r="B10" s="170" t="s">
        <v>101</v>
      </c>
      <c r="C10" s="171"/>
      <c r="D10" s="28">
        <f>SUM('计日工-机电'!C30:E32)</f>
        <v>0</v>
      </c>
    </row>
    <row r="11" spans="1:7" ht="30" customHeight="1">
      <c r="A11" s="24">
        <v>11</v>
      </c>
      <c r="B11" s="170" t="s">
        <v>102</v>
      </c>
      <c r="C11" s="171"/>
      <c r="D11" s="28">
        <f>D9+D10</f>
        <v>949926</v>
      </c>
    </row>
    <row r="12" spans="1:7" ht="30" customHeight="1">
      <c r="A12" s="24">
        <v>12</v>
      </c>
      <c r="B12" s="170" t="s">
        <v>103</v>
      </c>
      <c r="C12" s="171"/>
      <c r="D12" s="28">
        <f>ROUND(D6*5%,0)</f>
        <v>47496</v>
      </c>
    </row>
    <row r="13" spans="1:7" ht="30" customHeight="1">
      <c r="A13" s="24">
        <v>13</v>
      </c>
      <c r="B13" s="172" t="s">
        <v>104</v>
      </c>
      <c r="C13" s="173"/>
      <c r="D13" s="29">
        <f>D6+D10+D12</f>
        <v>997422</v>
      </c>
    </row>
    <row r="14" spans="1:7">
      <c r="A14" s="30"/>
      <c r="B14" s="30"/>
      <c r="C14" s="30"/>
      <c r="D14" s="31"/>
    </row>
    <row r="15" spans="1:7">
      <c r="A15" s="30"/>
      <c r="B15" s="30"/>
      <c r="C15" s="30"/>
      <c r="D15" s="31"/>
    </row>
    <row r="16" spans="1:7">
      <c r="A16" s="30"/>
      <c r="B16" s="30"/>
      <c r="C16" s="30"/>
      <c r="D16" s="31"/>
    </row>
    <row r="17" spans="1:4">
      <c r="A17" s="30"/>
      <c r="B17" s="30"/>
      <c r="C17" s="30"/>
      <c r="D17" s="31"/>
    </row>
    <row r="18" spans="1:4">
      <c r="A18" s="30"/>
      <c r="B18" s="30"/>
      <c r="C18" s="30"/>
      <c r="D18" s="31"/>
    </row>
  </sheetData>
  <sheetProtection algorithmName="SHA-512" hashValue="vbIVojQdWfJzRKj7tZvI90jT2BJU7gZnF/fjM/7A2GwJS+fDWjIa38ayPpvA0inAdjXEjz1J5IpKaHnXLu4qgw==" saltValue="cqocPe+dli6dwykJkMpBXw==" spinCount="100000" sheet="1" objects="1" scenarios="1"/>
  <mergeCells count="10">
    <mergeCell ref="B9:C9"/>
    <mergeCell ref="B10:C10"/>
    <mergeCell ref="B11:C11"/>
    <mergeCell ref="B12:C12"/>
    <mergeCell ref="B13:C13"/>
    <mergeCell ref="A1:D1"/>
    <mergeCell ref="A2:D2"/>
    <mergeCell ref="B6:C6"/>
    <mergeCell ref="B7:C7"/>
    <mergeCell ref="B8:C8"/>
  </mergeCells>
  <phoneticPr fontId="77" type="noConversion"/>
  <pageMargins left="0.69930555555555596" right="0.6993055555555559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105</v>
      </c>
    </row>
    <row r="2" spans="1:1" ht="85.5" customHeight="1">
      <c r="A2" s="15" t="s">
        <v>106</v>
      </c>
    </row>
    <row r="3" spans="1:1" ht="40.5" customHeight="1">
      <c r="A3" s="15" t="s">
        <v>107</v>
      </c>
    </row>
    <row r="4" spans="1:1">
      <c r="A4" s="16"/>
    </row>
  </sheetData>
  <sheetProtection algorithmName="SHA-512" hashValue="V1s/FTaPp7HABX5t821ALC0ALczF7rlmF2H6ufULbKCwNAN7GMnOFUiBS4tsoOGGKsBECG8Yg/a7rSwY4RBtjA==" saltValue="888DCc90+M2fNApNH34+2Q==" spinCount="100000" sheet="1" objects="1" scenarios="1" selectLockedCells="1"/>
  <phoneticPr fontId="77"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zoomScaleSheetLayoutView="100" workbookViewId="0">
      <selection activeCell="D9" sqref="D9"/>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74" t="s">
        <v>108</v>
      </c>
      <c r="B1" s="174"/>
      <c r="C1" s="174"/>
      <c r="D1" s="174"/>
    </row>
    <row r="2" spans="1:4" ht="41.25" customHeight="1">
      <c r="A2" s="3" t="s">
        <v>109</v>
      </c>
      <c r="B2" s="4" t="s">
        <v>110</v>
      </c>
      <c r="C2" s="4" t="s">
        <v>111</v>
      </c>
      <c r="D2" s="5" t="s">
        <v>112</v>
      </c>
    </row>
    <row r="3" spans="1:4" ht="41.25" customHeight="1">
      <c r="A3" s="6">
        <v>1</v>
      </c>
      <c r="B3" s="7" t="s">
        <v>113</v>
      </c>
      <c r="C3" s="8"/>
      <c r="D3" s="9"/>
    </row>
    <row r="4" spans="1:4" ht="41.25" customHeight="1">
      <c r="A4" s="10">
        <v>2</v>
      </c>
      <c r="B4" s="7" t="s">
        <v>114</v>
      </c>
      <c r="C4" s="8"/>
      <c r="D4" s="9"/>
    </row>
    <row r="5" spans="1:4" ht="41.25" customHeight="1">
      <c r="A5" s="10">
        <v>3</v>
      </c>
      <c r="B5" s="7" t="s">
        <v>322</v>
      </c>
      <c r="C5" s="8"/>
      <c r="D5" s="9"/>
    </row>
    <row r="6" spans="1:4" ht="41.25" customHeight="1">
      <c r="A6" s="10">
        <v>4</v>
      </c>
      <c r="B6" s="7" t="s">
        <v>115</v>
      </c>
      <c r="C6" s="8"/>
      <c r="D6" s="9"/>
    </row>
    <row r="7" spans="1:4" ht="41.25" customHeight="1">
      <c r="A7" s="10">
        <v>5</v>
      </c>
      <c r="B7" s="7" t="s">
        <v>116</v>
      </c>
      <c r="C7" s="8"/>
      <c r="D7" s="9"/>
    </row>
    <row r="8" spans="1:4" ht="41.25" customHeight="1">
      <c r="A8" s="10">
        <v>6</v>
      </c>
      <c r="B8" s="7" t="s">
        <v>117</v>
      </c>
      <c r="C8" s="8"/>
      <c r="D8" s="9"/>
    </row>
    <row r="9" spans="1:4" ht="41.25" customHeight="1">
      <c r="A9" s="11">
        <v>7</v>
      </c>
      <c r="B9" s="175" t="s">
        <v>118</v>
      </c>
      <c r="C9" s="176"/>
      <c r="D9" s="12">
        <f>'100章总则-机电'!F13</f>
        <v>949926</v>
      </c>
    </row>
    <row r="10" spans="1:4" ht="82.5" customHeight="1">
      <c r="A10" s="177" t="s">
        <v>119</v>
      </c>
      <c r="B10" s="177"/>
      <c r="C10" s="178"/>
      <c r="D10" s="178"/>
    </row>
  </sheetData>
  <mergeCells count="3">
    <mergeCell ref="A1:D1"/>
    <mergeCell ref="B9:C9"/>
    <mergeCell ref="A10:D10"/>
  </mergeCells>
  <phoneticPr fontId="77"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6</vt:i4>
      </vt:variant>
    </vt:vector>
  </HeadingPairs>
  <TitlesOfParts>
    <vt:vector size="13" baseType="lpstr">
      <vt:lpstr>说明（总）</vt:lpstr>
      <vt:lpstr>100章总则-机电</vt:lpstr>
      <vt:lpstr>200章监控系统01标段</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'200章监控系统01标段'!Print_Titles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2017-10-16T01:23:41Z</cp:lastPrinted>
  <dcterms:created xsi:type="dcterms:W3CDTF">1996-12-17T01:32:00Z</dcterms:created>
  <dcterms:modified xsi:type="dcterms:W3CDTF">2017-10-16T01:24:08Z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